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i.Tashchyan\Desktop\D\2026 gnumner\GH\26-02\hraver\ծավալաթերթ-смета\"/>
    </mc:Choice>
  </mc:AlternateContent>
  <bookViews>
    <workbookView xWindow="0" yWindow="0" windowWidth="28800" windowHeight="12180"/>
  </bookViews>
  <sheets>
    <sheet name="SH caval (2)" sheetId="1" r:id="rId1"/>
  </sheets>
  <definedNames>
    <definedName name="_xlnm.Print_Area" localSheetId="0">'SH caval (2)'!$A$1:$F$1303</definedName>
    <definedName name="_xlnm.Print_Titles" localSheetId="0">'SH caval (2)'!$7:$7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2" i="1" l="1"/>
  <c r="F1288" i="1"/>
  <c r="F1284" i="1"/>
  <c r="F1280" i="1"/>
  <c r="F1276" i="1"/>
  <c r="F1272" i="1"/>
  <c r="F1268" i="1"/>
  <c r="F1264" i="1"/>
  <c r="F1260" i="1"/>
  <c r="F1256" i="1"/>
  <c r="F1252" i="1"/>
  <c r="F1248" i="1"/>
  <c r="F1244" i="1"/>
  <c r="F1240" i="1"/>
  <c r="F1236" i="1"/>
  <c r="F1232" i="1"/>
  <c r="F1228" i="1"/>
  <c r="F1224" i="1"/>
  <c r="F1220" i="1"/>
  <c r="F1216" i="1"/>
  <c r="F1212" i="1"/>
  <c r="F1208" i="1"/>
  <c r="F1204" i="1"/>
  <c r="F1200" i="1"/>
  <c r="F1196" i="1"/>
  <c r="F1192" i="1"/>
  <c r="F1188" i="1"/>
  <c r="F1184" i="1"/>
  <c r="F1180" i="1"/>
  <c r="F1176" i="1"/>
  <c r="F1172" i="1"/>
  <c r="F1168" i="1"/>
  <c r="F1164" i="1"/>
  <c r="F1160" i="1"/>
  <c r="F1156" i="1"/>
  <c r="F1152" i="1"/>
  <c r="F1148" i="1"/>
  <c r="F1144" i="1"/>
  <c r="F1140" i="1"/>
  <c r="F1136" i="1"/>
  <c r="F1132" i="1"/>
  <c r="F1128" i="1"/>
  <c r="F1124" i="1"/>
  <c r="F1120" i="1"/>
  <c r="F1116" i="1"/>
  <c r="F1112" i="1"/>
  <c r="F1108" i="1"/>
  <c r="F1104" i="1"/>
  <c r="F1100" i="1"/>
  <c r="F1096" i="1"/>
  <c r="F1092" i="1"/>
  <c r="F1088" i="1"/>
  <c r="F1084" i="1"/>
  <c r="F1080" i="1"/>
  <c r="F1076" i="1"/>
  <c r="F1072" i="1"/>
  <c r="F1068" i="1"/>
  <c r="F1064" i="1"/>
  <c r="F1060" i="1"/>
  <c r="F1056" i="1"/>
  <c r="F1052" i="1"/>
  <c r="F1048" i="1"/>
  <c r="F1044" i="1"/>
  <c r="F1040" i="1"/>
  <c r="F1036" i="1"/>
  <c r="F1032" i="1"/>
  <c r="F1028" i="1"/>
  <c r="F1024" i="1"/>
  <c r="F1020" i="1"/>
  <c r="F1016" i="1"/>
  <c r="F1012" i="1"/>
  <c r="F1008" i="1"/>
  <c r="F1004" i="1"/>
  <c r="F1000" i="1"/>
  <c r="F996" i="1"/>
  <c r="F992" i="1"/>
  <c r="F988" i="1"/>
  <c r="F984" i="1"/>
  <c r="F980" i="1"/>
  <c r="F976" i="1"/>
  <c r="F972" i="1"/>
  <c r="F968" i="1"/>
  <c r="F964" i="1"/>
  <c r="F960" i="1"/>
  <c r="F956" i="1"/>
  <c r="F952" i="1"/>
  <c r="F948" i="1"/>
  <c r="F944" i="1"/>
  <c r="F940" i="1"/>
  <c r="F936" i="1"/>
  <c r="F932" i="1"/>
  <c r="F928" i="1"/>
  <c r="F924" i="1"/>
  <c r="F920" i="1"/>
  <c r="F916" i="1"/>
  <c r="F912" i="1"/>
  <c r="F908" i="1"/>
  <c r="F904" i="1"/>
  <c r="F900" i="1"/>
  <c r="F896" i="1"/>
  <c r="F892" i="1"/>
  <c r="F888" i="1"/>
  <c r="F884" i="1"/>
  <c r="F880" i="1"/>
  <c r="F876" i="1"/>
  <c r="F872" i="1"/>
  <c r="F868" i="1"/>
  <c r="F864" i="1"/>
  <c r="F860" i="1"/>
  <c r="F856" i="1"/>
  <c r="F852" i="1"/>
  <c r="F848" i="1"/>
  <c r="F844" i="1"/>
  <c r="F840" i="1"/>
  <c r="F836" i="1"/>
  <c r="F832" i="1"/>
  <c r="F828" i="1"/>
  <c r="F824" i="1"/>
  <c r="F820" i="1"/>
  <c r="F816" i="1"/>
  <c r="F812" i="1"/>
  <c r="F808" i="1"/>
  <c r="F804" i="1"/>
  <c r="F800" i="1"/>
  <c r="F796" i="1"/>
  <c r="F792" i="1"/>
  <c r="F788" i="1"/>
  <c r="F784" i="1"/>
  <c r="F780" i="1"/>
  <c r="F776" i="1"/>
  <c r="F772" i="1"/>
  <c r="F768" i="1"/>
  <c r="F764" i="1"/>
  <c r="F760" i="1"/>
  <c r="F756" i="1"/>
  <c r="F752" i="1"/>
  <c r="F748" i="1"/>
  <c r="F744" i="1"/>
  <c r="F740" i="1"/>
  <c r="F736" i="1"/>
  <c r="F732" i="1"/>
  <c r="F728" i="1"/>
  <c r="F724" i="1"/>
  <c r="F720" i="1"/>
  <c r="F716" i="1"/>
  <c r="F712" i="1"/>
  <c r="F708" i="1"/>
  <c r="F704" i="1"/>
  <c r="F700" i="1"/>
  <c r="F696" i="1"/>
  <c r="F692" i="1"/>
  <c r="F688" i="1"/>
  <c r="F684" i="1"/>
  <c r="F680" i="1"/>
  <c r="F676" i="1"/>
  <c r="F672" i="1"/>
  <c r="F668" i="1"/>
  <c r="F664" i="1"/>
  <c r="F660" i="1"/>
  <c r="F656" i="1"/>
  <c r="F652" i="1"/>
  <c r="F648" i="1"/>
  <c r="F644" i="1"/>
  <c r="F640" i="1"/>
  <c r="F636" i="1"/>
  <c r="F632" i="1"/>
  <c r="F628" i="1"/>
  <c r="F624" i="1"/>
  <c r="F620" i="1"/>
  <c r="F616" i="1"/>
  <c r="F612" i="1"/>
  <c r="F608" i="1"/>
  <c r="F604" i="1"/>
  <c r="F600" i="1"/>
  <c r="F596" i="1"/>
  <c r="F592" i="1"/>
  <c r="F588" i="1"/>
  <c r="F584" i="1"/>
  <c r="F580" i="1"/>
  <c r="F576" i="1"/>
  <c r="F572" i="1"/>
  <c r="F568" i="1"/>
  <c r="F564" i="1"/>
  <c r="F560" i="1"/>
  <c r="F556" i="1"/>
  <c r="F552" i="1"/>
  <c r="F548" i="1"/>
  <c r="F544" i="1"/>
  <c r="F540" i="1"/>
  <c r="F536" i="1"/>
  <c r="F532" i="1"/>
  <c r="F528" i="1"/>
  <c r="F524" i="1"/>
  <c r="F520" i="1"/>
  <c r="F516" i="1"/>
  <c r="F512" i="1"/>
  <c r="F508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48" i="1"/>
  <c r="F444" i="1"/>
  <c r="F440" i="1"/>
  <c r="F436" i="1"/>
  <c r="F432" i="1"/>
  <c r="F428" i="1"/>
  <c r="F424" i="1"/>
  <c r="F420" i="1"/>
  <c r="F416" i="1"/>
  <c r="F412" i="1"/>
  <c r="F408" i="1"/>
  <c r="F404" i="1"/>
  <c r="F400" i="1"/>
  <c r="F396" i="1"/>
  <c r="F392" i="1"/>
  <c r="F388" i="1"/>
  <c r="F384" i="1"/>
  <c r="F380" i="1"/>
  <c r="F376" i="1"/>
  <c r="F372" i="1"/>
  <c r="F368" i="1"/>
  <c r="F364" i="1"/>
  <c r="F360" i="1"/>
  <c r="F356" i="1"/>
  <c r="F352" i="1"/>
  <c r="F348" i="1"/>
  <c r="F344" i="1"/>
  <c r="F340" i="1"/>
  <c r="F336" i="1"/>
  <c r="F332" i="1"/>
  <c r="F328" i="1"/>
  <c r="F324" i="1"/>
  <c r="F320" i="1"/>
  <c r="F316" i="1"/>
  <c r="F312" i="1"/>
  <c r="F308" i="1"/>
  <c r="F304" i="1"/>
  <c r="F300" i="1"/>
  <c r="F296" i="1"/>
  <c r="F292" i="1"/>
  <c r="F288" i="1"/>
  <c r="F284" i="1"/>
  <c r="F280" i="1"/>
  <c r="F276" i="1"/>
  <c r="F272" i="1"/>
  <c r="F268" i="1"/>
  <c r="F264" i="1"/>
  <c r="F260" i="1"/>
  <c r="F256" i="1"/>
  <c r="F252" i="1"/>
  <c r="F248" i="1"/>
  <c r="F244" i="1"/>
  <c r="F240" i="1"/>
  <c r="F236" i="1"/>
  <c r="F232" i="1"/>
  <c r="F228" i="1"/>
  <c r="F224" i="1"/>
  <c r="F220" i="1"/>
  <c r="F216" i="1"/>
  <c r="F212" i="1"/>
  <c r="F208" i="1"/>
  <c r="F204" i="1"/>
  <c r="F200" i="1"/>
  <c r="F196" i="1"/>
  <c r="F192" i="1"/>
  <c r="F188" i="1"/>
  <c r="F184" i="1"/>
  <c r="F180" i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296" i="1" l="1"/>
  <c r="F1297" i="1" l="1"/>
  <c r="F1298" i="1" s="1"/>
</calcChain>
</file>

<file path=xl/sharedStrings.xml><?xml version="1.0" encoding="utf-8"?>
<sst xmlns="http://schemas.openxmlformats.org/spreadsheetml/2006/main" count="652" uniqueCount="167">
  <si>
    <t>ԵՊՀ ՄԱՍՆԱՇԵՆՔԵՐՈՒՄ ԴԱԼԻՃ-ԼՍԱՐԱՆՆԵՐԻ ԵՎ ՀԱՐԱԿԻՑ ՏԱՐԱԾՔՆԵՐԻ 
ՎԵՐԱՆՈՐՈԳՄԱՆ ԱՇԽԱՏԱՆՔՆԵՐ</t>
  </si>
  <si>
    <t>Ծավալաթերթ - նախահաշիվ</t>
  </si>
  <si>
    <t>/հազար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</si>
  <si>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</si>
  <si>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</si>
  <si>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</si>
  <si>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</si>
  <si>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</si>
  <si>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</si>
  <si>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ՏՆՏԵՍԱԳԻՏԱԿԱՆ ԵՎ ԿԱՌԱՎԱՐՄԱՆ ՖԱԿՈՒԼՏԵՏԻ 201 /ՏԻՊԱՅԻՆ/ ԼՍԱՐԱՆԻ ՎԵՐԱՆՈՐՈԳՈՒՄ</t>
  </si>
  <si>
    <t>Փայտյա դռան ապամոնտաժում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</si>
  <si>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</si>
  <si>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Պատուհանագոգերի քանդում</t>
  </si>
  <si>
    <t>գմ</t>
  </si>
  <si>
    <t>Դռան բացվածքի բացում</t>
  </si>
  <si>
    <r>
      <t>մ</t>
    </r>
    <r>
      <rPr>
        <vertAlign val="superscript"/>
        <sz val="8"/>
        <rFont val="Tahoma"/>
        <family val="2"/>
        <charset val="204"/>
      </rPr>
      <t>3</t>
    </r>
  </si>
  <si>
    <t>Մանրահատակի քանդում
շրիշակների հետ միասին</t>
  </si>
  <si>
    <t>Հատակի ցեմենտ-ավազային շերտի քանդում 50մմ հաստության</t>
  </si>
  <si>
    <t>Ջրաէմուլսիոն ներկի մաքրում պատերից, սյուներից, շեպերից</t>
  </si>
  <si>
    <t>Գաջի սվաղի քանդում պատերից /մասնակի/</t>
  </si>
  <si>
    <t>Լուսատուների ապամոնտաժում</t>
  </si>
  <si>
    <t>հատ</t>
  </si>
  <si>
    <t xml:space="preserve">Անջատիչների ապամոնտաժում </t>
  </si>
  <si>
    <t xml:space="preserve">Վարդակների ապամոնտաժում </t>
  </si>
  <si>
    <t>Ջեռուցման մարտկոցների ապամոնտաժում</t>
  </si>
  <si>
    <t>սարք</t>
  </si>
  <si>
    <t>Պողպատե խողովակների ապամոնտաժում Փ15-25մմ</t>
  </si>
  <si>
    <t>Հարթեցնող շերտի պատրաստում ցեմենտ-ավազային շաղախից 50մմ հաստությամբ /հատակների տակ/</t>
  </si>
  <si>
    <t>Ամրանային ցանցի տեղադրում</t>
  </si>
  <si>
    <t>տ</t>
  </si>
  <si>
    <t>Ամրանային ցանցի արժեքը Փ 4BpI 150x150մմ բջիջներով</t>
  </si>
  <si>
    <t>Մետաղական խողովակներով կարկասի պատրասոտւմ և տեղադրում աստիճանահարթակների համար</t>
  </si>
  <si>
    <t>Ուղղանկյուն կտրվածքի խողովակ 
□60x40x3մմ</t>
  </si>
  <si>
    <t>Ուղղանկյուն կտրվածքի խողովակ 
□40x40x3մմ</t>
  </si>
  <si>
    <t>Մետաղական կարկասի յուղաներկում 
2 շերտ</t>
  </si>
  <si>
    <t>Վինիլային հոմոգեն ծածկույթի իրականացում 2 մմ հաստությամբ /տարբեր գույների/, ինքնահարթեցվող շերտի հետ միասին</t>
  </si>
  <si>
    <t>Հատակի երեսապատում փայտատաշեղային ՕՍԲ սալերով, 12մմ հաստությամբ /աստիճանահարթակներ/, ամրացում պտուտակներով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</si>
  <si>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</si>
  <si>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Վինիլային հոմոգեն ծածկույթի իրականացում 2 մմ հաստությամբ /տարբեր գույների/</t>
  </si>
  <si>
    <t xml:space="preserve">Դռների ալյումինե շեմեր, փոշեներկված </t>
  </si>
  <si>
    <t>Ալյումինե դեկորատիվ անկունակների տեղադրում աստիճանահարթակների եզրերում</t>
  </si>
  <si>
    <t>Պատերի սվաղում գիպսոնիտով  բարելավված որակի</t>
  </si>
  <si>
    <t>Ներքին շեպերի սվաղում գիպսոնիտով</t>
  </si>
  <si>
    <t>Գիպսաստվարաթղթե սալերով պատերի պատրաստում, մետաղական հիմնակմախքով, գիպսաստվարաթղթե սալերի հաստությունը -12.5մմ</t>
  </si>
  <si>
    <t>Գիպսաստվարաթղթե պատերի մածկապատում</t>
  </si>
  <si>
    <t>Պատերի ներկում բարձրորակ լվացվող լատեքսային ներկով RAL 5000 Violet blue տեսակի մուգ գույով, ծեփամածկումով</t>
  </si>
  <si>
    <t>Պատերի ներկում բարձրորակ լվացվող լատեքսային ներկով RAL 7035 light grey տեսակի գույնով, ծեփամածկումով</t>
  </si>
  <si>
    <t>Կախովի առաստաղի պատրաստում գիպսաստվարաթղթե սալերից, մետաղական հիմնակմախքով խիտ բաշխումով, գիպսաստվարաթղթե սալերի հաստությունը -9.5մմ</t>
  </si>
  <si>
    <t>Գիպսաստվարաթղթե առաստաղի մածկապատում</t>
  </si>
  <si>
    <t>Առաստաղի ներկում բարձրորակ լատեքսային RAL 9003 signal white տեսակի գույնի ներկով, ծեփամածկումով</t>
  </si>
  <si>
    <t>Գույքային փայտամածի տեղադրում եւ ապամոնտաժում ներքին աշխատանքների համար</t>
  </si>
  <si>
    <t>Ալյումինե 60մմ հաստ․ պրոֆիլներով, 
4+4մմ ավազահարված ապակեփաթեթով ներքին դռների տեղադրում անտրացիտ գույն /ներառյալ սարքերը, կողպեքները, ապակեփաթեթը/</t>
  </si>
  <si>
    <t>Ալյումինե 60մմ հաստ․ պրոֆիլներով, 
4+4մմ ավազահարված ապակեփաթեթով ներքին չբացվող մասի տեղադրում, անտրացիտ գույն /ներառյալ, ապակեփաթեթը/ չբացվող</t>
  </si>
  <si>
    <t>Պոլիուրեթանային շրիշակների պատրաստում H=100մմ, ներառյալ կցամասերը, անկյունակները, խցանները</t>
  </si>
  <si>
    <t>Գրանիտե պուտավոր 20մմ հաստ․ պատուհանագոգերի տեղադրում</t>
  </si>
  <si>
    <t>Բաշխիչ պլաստմասե վահանի տեղադրում 12 մոդուլի</t>
  </si>
  <si>
    <t>Ավտոմատ անջատիչի տեղադրում միաֆազ 32Ա</t>
  </si>
  <si>
    <t>Ավտոմատ անջատիչի տեղադրում միաֆազ 25Ա</t>
  </si>
  <si>
    <t>Ավտոմատ անջատիչի տեղադրում միաֆազ 16Ա</t>
  </si>
  <si>
    <t>ԼԵԴ տիպի ուղղանկյուն կախովի ուղղանկյուն լուսատուների տեղադրում 40Վտ, 4000 Կ 1200մմ*70մմ</t>
  </si>
  <si>
    <t>ԼԵԴ տիպի կետային արտաքին կլոր լուսատուների տեղադրում 15Վտ, 4000 Կ</t>
  </si>
  <si>
    <t>ԼԵԴ տիպի լուսատուների տեղադրում աստիճանների հատվածում</t>
  </si>
  <si>
    <t>«Մուտք» ցույց տվող լուսատուներ ավտոնոմ սնուցմամբ</t>
  </si>
  <si>
    <t>«Ելք» ցույց տվող լուսատուներ ավտոնոմ սնուցմամբ</t>
  </si>
  <si>
    <t xml:space="preserve">Երեք ստեղնավոր անջատիչների տեղադրում </t>
  </si>
  <si>
    <t xml:space="preserve">Վարդակների տեղադրում, 16Ա, 220Վ, երեք տեղանի, համալրված  եռատեղ շրջանակով </t>
  </si>
  <si>
    <t>Վարդակների տեղադրում, 16Ա, 220Վ</t>
  </si>
  <si>
    <t>Միատեղ վարդակների տեղադրում՝ ռետինե իրանով, ռետինե փակվող կափարիչով IP 44  տեղադրում, հատակին տուփ արտաքին IP 54</t>
  </si>
  <si>
    <t>Ցանցային վարդակ 1xRJ45
համալրված շրջանակով</t>
  </si>
  <si>
    <t>կ-տ</t>
  </si>
  <si>
    <t>Տուփեր անջատիչների եւ վարդակների տեղադրման համար</t>
  </si>
  <si>
    <t>Տուփեր ճյուղավորման</t>
  </si>
  <si>
    <t>Վարդակների, անջատիչների, միացման տուփերի տեղերի փորում</t>
  </si>
  <si>
    <r>
      <t>ВВГ-1 3x4մմ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</si>
  <si>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ВВГ-1 2x1․5մմ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</si>
  <si>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ВВГ-1 3x2․5մմ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</si>
  <si>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VVG/ШВВП 2x0․75մմ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</si>
  <si>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t>Ակոսների փորում հաղորդալարերի անցկացման համար</t>
  </si>
  <si>
    <t>Ակոսների փակում</t>
  </si>
  <si>
    <t>Ծխի հասցեային ազդասարքի տեղադրում</t>
  </si>
  <si>
    <t>Հրակայուն մալուխ КСРВнг(А)-FRLS 1х2х0,97 մմ, հրակայունության աստիճանը 180ր.</t>
  </si>
  <si>
    <t>Համացանցի միացման սվիչի տեղադրում / (12 մուտք) 10/100/1000 Mbps RJ45 Ethernet Ports</t>
  </si>
  <si>
    <t>Մալուխի անցկացում UPT CAT5e, AWG 23</t>
  </si>
  <si>
    <t>Cat.5e RJ45 միացուցիչ</t>
  </si>
  <si>
    <t>Ճկուն խողովակ Փ 25մմ</t>
  </si>
  <si>
    <t>2ՄՊ IP տեսակի գմբեթաձև տեսախցիկ, 2,8մմ ֆիքսված ոսպնյակով</t>
  </si>
  <si>
    <t>Ջեռուցման ալյումինե մարտկոցների տեղադրում</t>
  </si>
  <si>
    <t>էկմ</t>
  </si>
  <si>
    <t>Ջեռուցման ալյումինե մարտկոցների արժեքը H=500մմ, Q=125Վտ, 
սեկցիայի զանգվածը 1.2 – 1.5 կգ</t>
  </si>
  <si>
    <t>սեկ-ցիա</t>
  </si>
  <si>
    <t>Ալյումինե սեկցիոն մարտկոցի մոնտաժման կոմպլեկտ, ներառյալ ջեռուցիչ սարքերի կախիչները</t>
  </si>
  <si>
    <t>Մարտկոցի կարգավորիչ փական  1/2՛՛ ԱՊx20</t>
  </si>
  <si>
    <t>Մարտկոցի հետադարձ խցանային փական  1/2՞ ԱՊx20</t>
  </si>
  <si>
    <t>Խողովակաշարի անցկացում պոլիպրոպիլենային ալյումինե շերտով խողովակներից Փ 25x3.25մմ հիդրավլիկ փորձարկումով</t>
  </si>
  <si>
    <t>Խողովակաշարի անցկացում պոլիպրոպիլենային ալյումինե շերտով խողովակներից Փ 20x3.0մմ հիդրավլիկ փորձարկումով</t>
  </si>
  <si>
    <t>Պոլիպրոպիլենային խողովակի ձևավոր մասեր /տարբեր/</t>
  </si>
  <si>
    <t>Պոլիպրոպիլենային խողովակի ամրակ 
Փ 25մմ</t>
  </si>
  <si>
    <t>Պոլիպրոպիլենային խողովակի ամրակ 
Փ 20մմ</t>
  </si>
  <si>
    <t xml:space="preserve">Շին աղբի  բարձում ա/ինքնաթափերի վրա և տեղափոխում 13կմ  </t>
  </si>
  <si>
    <t>ԵՎՐՈՊԱԿԱՆ ԼԵԶՈՒՆԵՐԻ ԵՎ
ՀԱՂՈՐԴԱԿՑՈՒԹՅԱՆ ՖԱԿՈՒԼՏԵՏԻ 109 /ՏԻՊԱՅԻՆ/ ԼՍԱՐԱՆԻ ՎԵՐԱՆՈՐՈԳՈՒՄ</t>
  </si>
  <si>
    <t>Ալյումինե դռան ապամոնտաժում և պահեստավորում</t>
  </si>
  <si>
    <t>Պրեսգրանիտե հատակների քանդում</t>
  </si>
  <si>
    <t>Մետաղական կարկասի կողային հատվածի երեսպատում փայտատաշեղային ՕՍԲ սալերով, 12մմ հաստությամբ, ամրացում պտուտակներով</t>
  </si>
  <si>
    <t>Գիպսաստվարաթղթե սալերով պատերի պատրաստում, գիպսաստվարաթղթե սալերի հաստությունը -12.5մմ</t>
  </si>
  <si>
    <t>Ալյումինե պատրաստի բազրիքի տեղադրում լամինատե միջադիրներով
/տեսքը համաձայնեցնել պատվիրատուի հետ/</t>
  </si>
  <si>
    <t>ՖԻԶԻԿԱՅԻ ԻՆՍՏԻՏՈՒՏ 310 /ՏԻՊԱՅԻՆ/ ԼՍԱՐԱՆԻ ՎԵՐԱՆՈՐՈԳՈՒՄ</t>
  </si>
  <si>
    <t>Մետաղապլաստե դռների ապամոնտաժում և պահեստավորում</t>
  </si>
  <si>
    <t>Ալյումինե պատույանների ապամոնտաժում և պահեստավորում</t>
  </si>
  <si>
    <t>Պրեսգրանիտե հատակների և պատուհանագոգերի քանդում</t>
  </si>
  <si>
    <t>Ե/բ միաձույլ աստիճանների պատրաստում B20 դասի բետոնից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</si>
  <si>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</si>
  <si>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Ամրան Փ 10A500C</t>
  </si>
  <si>
    <t>Ամրան Փ 6A240</t>
  </si>
  <si>
    <t>Մետաղական խողովակներով կարկասի պատրասոտւմ և տեղադրում հարթակի համար</t>
  </si>
  <si>
    <t>Ալյումինե 60մմ հաստ․ ջերմակամրջակով պլոֆիլներով, երկշերտ 4+4մմ ապակեփաթեթով, պատուհանների տեղադրում, /սպիտակ գույն/, /ներառյալ ապակեփաթեթը, բռնակ փակիչը, սարքերը/ բացվող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</si>
  <si>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</si>
  <si>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Ալյումինե 60մմ հաստ․ ջերմակամրջակով պլոֆիլներով, երկշերտ 4+4մմ ապակեփաթեթով, պատուհանների տեղադրում, /սպիտակ գույն/, /ներառյալ ապակեփաթեթը/ չբացվող</t>
  </si>
  <si>
    <t>Վերամբարձիչի շահագործում</t>
  </si>
  <si>
    <t>մեք./ժամ</t>
  </si>
  <si>
    <t>ժամ</t>
  </si>
  <si>
    <t>Երեք ստեղնավոր անջատիչների տեղադրում</t>
  </si>
  <si>
    <t>Մալուխի անցկացում UPT CAT5e, 
AWG 23</t>
  </si>
  <si>
    <t>Բարձրախոս JBL CBT 70JE-1-WH
/կամ համաժեք պարամետրերի/</t>
  </si>
  <si>
    <t xml:space="preserve">Բարձրախոսների համար նախատեսված մալուխի անցկացում </t>
  </si>
  <si>
    <t>1-ԻՆ ՄԱՍՆԱՇԵՆՔ
ԱՅԼ ԱՇԽԱՏԱՆՔՆԵՐ</t>
  </si>
  <si>
    <t>Հարթակների ցեմենտ-ավազային շերտի քանդում 30մմ հաստության</t>
  </si>
  <si>
    <t>Գաջի սվաղի քանդում պատերից</t>
  </si>
  <si>
    <t>Ալյումինե 46մմ հաստ․ պրոֆիլներով, 
ներքին խուլ դռների տեղադրում  /ներառյալ սարքերը, կողպեքները/</t>
  </si>
  <si>
    <t>Ապակեփաթեթների փոխարինում</t>
  </si>
  <si>
    <t>Ալյումինե 60մմ հաստ․  պրոֆիլներով, 
4+4մմ ապակեփաթեթով ներքին դռների տեղադրում անտրացիտ գույն /ներառյալ սարքերը, կողպեքները, ապակեփաթեթը/ /շքամուտք/</t>
  </si>
  <si>
    <t>Ալյումինե 60մմ հաստ․  պրոֆիլներով, 
4+4մմ ապակեփաթեթով ներքին չբացվող մասի տեղադրում, անտրացիտ գույն /ներառյալ, ապակեփաթեթը/ չբացվող /շքամուտք/</t>
  </si>
  <si>
    <t>Պատերի ներկում բարձրորակ լվացվող լատեքսային ներկով, ծեփամածկումով</t>
  </si>
  <si>
    <t>Մետաղական դռան ապամոնտաժում և պահեստավորում</t>
  </si>
  <si>
    <t>Ալյումինե 60մմ հաստ․ ջերմակամրջակով պրոֆիլներով, 
4+4մմ ապակեփաթեթով դռների տեղադրում սպիտակ գույն /ներառյալ սարքերը, կողպեքները, ապակեփաթեթը/</t>
  </si>
  <si>
    <t>Ալյումինե 60մմ հաստ․ ջերմակամրջակով պրոֆիլներով, 
4+4մմ ապակեփաթեթով չբացվող մասի տեղադրում, սպիտակ գույն /ներառյալ, ապակեփաթեթը/ չբացվող</t>
  </si>
  <si>
    <t>Հարթեցնող շերտի պատրաստում ցեմենտ-ավազային շաղախից 30մմ հաստությամբ</t>
  </si>
  <si>
    <t>Հարթակների երեսապատում բազալտե ոչ ծակոտկեն հղկված սալերով 30մմ հաստությամբ</t>
  </si>
  <si>
    <t>Թասակների իրականացում բազալտե հղկված ոչ ծակոտկեն սալերով երեսապատման սալերով 30մմ հաստությամբ</t>
  </si>
  <si>
    <t>Խորշերի բետոնացում B15 դասի բետոնով</t>
  </si>
  <si>
    <t>Շարժվող բազալտե սրբատաշ քարերի զգուշությամբ հանում, հետագա վերատեղադրմամբ</t>
  </si>
  <si>
    <t>Քարերի ետնամասի բետոնի քանդում</t>
  </si>
  <si>
    <t>Շին. աղբի բարձում ինքնաթափ մեքենաների վրա եւ տեղափոխում մինչև 13կմ</t>
  </si>
  <si>
    <t>Բետոնացում B15 դասի բետոնով</t>
  </si>
  <si>
    <t>Շարվածքի իրականացում նախկինում ապամոնտաժված բազալտե քուրքատաշ քարերից</t>
  </si>
  <si>
    <t>Շարվածքի իրականացում բազալտե սրբատաշ քարերով</t>
  </si>
  <si>
    <t>1-ԻՆ ՄԱՍՆԱՇԵՆՔ
ԾԱԾԿԱՐԱՆ</t>
  </si>
  <si>
    <t>Ծածկարանի մետաղական հիմնակմախքի պատրաստում</t>
  </si>
  <si>
    <t>Ուղղանկյուն կտրվածքի խողովակ 
□40x30x3մմ</t>
  </si>
  <si>
    <t>Ամրան Փ 22A500C, L=300մմ, n=30 հատ</t>
  </si>
  <si>
    <t>Անցքերի շաղափում պատերում Փ22մմ, L=300մմ</t>
  </si>
  <si>
    <t>Ծածկարանի ծածկույթի պատրաստում ցինկապատ պրոֆիլավոր գործարանային ներկված թիթեղից КП-21-0,5մմ</t>
  </si>
  <si>
    <t>Գոգնոցի պատրաստում հարթ գունավոր ցինկապատ թիթեղից d=0.5մմ /ձեւավոր տարր/</t>
  </si>
  <si>
    <t>7-ՐԴ ՄԱՍՆԱՇԵՆՔ</t>
  </si>
  <si>
    <t xml:space="preserve">Տուֆե երեսապատման սալերի քանդում պատերից </t>
  </si>
  <si>
    <t>Փայտյա պատուհանների ապամոնտաժում, պատուհանագոգով</t>
  </si>
  <si>
    <t>Ջրաէմուլսիոն ներկի մաքրում առաստաղից, հեծաններից</t>
  </si>
  <si>
    <t>Ալյումինե 60մմ հաստ․ ջերմակամրջակով պրոֆիլներով, 4+4մմ ապակեփաթեթով դռների տեղադրում սպիտակ գույն /ներառյալ սարքերը, կողպեքները, ապակեփաթեթը/</t>
  </si>
  <si>
    <t>Ալյումինե 60մմ հաստ․ ջերմակամրջակով պրոֆիլներով, 4+4մմ ապակեփաթեթով չբացվող մասի տեղադրում, սպիտակ գույն /ներառյալ, ապակեփաթեթը/ չբացվող</t>
  </si>
  <si>
    <t>Առաստաղի ներկում բարձրորակ լատեքսային ներկով, ծեփամածկումով</t>
  </si>
  <si>
    <t>Գույքային փայտամածի տեղադրում և ապամոնտաժում արտաքին աշխատանքների համար</t>
  </si>
  <si>
    <r>
      <t>100
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</si>
  <si>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Պատերի երեսապատում բազալտե հղկված ոչ ծակոտկեն սալերով 30մմ հաստությամբ, մետաղական ցանցով</t>
  </si>
  <si>
    <t>Մետաղական ցանցի արժեքը Փ4BpI 150x150մմ բջիջներով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</si>
  <si>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</si>
  <si>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8-ՐԴ ՄԱՍՆԱՇԵՆՔ
ՊԱՐԵՏԻ ԱՇԽԱՏԱՍԵՆՅԱԿ</t>
  </si>
  <si>
    <t>ԱԱՀ 20%</t>
  </si>
  <si>
    <t>Հավելված թիվ 1
«           »                  20   թ.  կնքված 
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</si>
</sst>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#,##0.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b/>
      <u/>
      <sz val="8"/>
      <name val="Tahoma"/>
      <family val="2"/>
      <charset val="204"/>
    </font>
    <font>
      <b/>
      <i/>
      <sz val="1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10" fontId="10" fillId="0" borderId="1" xfId="2" applyNumberFormat="1" applyFont="1" applyFill="1" applyBorder="1" applyAlignment="1">
      <alignment vertical="center"/>
    </xf>
    <xf numFmtId="0" fontId="3" fillId="0" borderId="0" xfId="1" applyFont="1" applyFill="1"/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49" fontId="3" fillId="0" borderId="1" xfId="1" applyNumberFormat="1" applyFont="1" applyFill="1" applyBorder="1"/>
    <xf numFmtId="0" fontId="9" fillId="0" borderId="1" xfId="1" applyFont="1" applyFill="1" applyBorder="1" applyAlignment="1">
      <alignment vertical="center"/>
    </xf>
    <xf numFmtId="0" fontId="3" fillId="0" borderId="1" xfId="1" applyFont="1" applyFill="1" applyBorder="1"/>
    <xf numFmtId="165" fontId="11" fillId="0" borderId="1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/>
    <xf numFmtId="168" fontId="3" fillId="0" borderId="0" xfId="1" applyNumberFormat="1" applyFont="1" applyFill="1"/>
    <xf numFmtId="2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 wrapText="1"/>
    </xf>
  </cellXfs>
  <cellStyles count="3">
    <cellStyle name="Normal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3"/>
  <sheetViews>
    <sheetView showZeros="0" tabSelected="1" view="pageBreakPreview" zoomScale="99" zoomScaleNormal="99" zoomScaleSheetLayoutView="99" workbookViewId="0">
      <selection sqref="A1:F1"/>
    </sheetView>
  </sheetViews>
  <sheetFormatPr defaultColWidth="9.140625" defaultRowHeight="12.75" x14ac:dyDescent="0.2"/>
  <cols>
    <col min="1" max="1" width="2.7109375" style="2" customWidth="1"/>
    <col min="2" max="2" width="52.7109375" style="2" customWidth="1"/>
    <col min="3" max="3" width="4.5703125" style="2" customWidth="1"/>
    <col min="4" max="4" width="6.85546875" style="2" customWidth="1"/>
    <col min="5" max="5" width="9.28515625" style="2" customWidth="1"/>
    <col min="6" max="6" width="15.42578125" style="2" customWidth="1"/>
    <col min="7" max="16384" width="9.140625" style="2"/>
  </cols>
  <sheetData>
    <row r="1" spans="1:6" ht="57" customHeight="1" x14ac:dyDescent="0.2">
      <c r="A1" s="43" t="s">
        <v>166</v>
      </c>
      <c r="B1" s="43"/>
      <c r="C1" s="43"/>
      <c r="D1" s="43"/>
      <c r="E1" s="43"/>
      <c r="F1" s="43"/>
    </row>
    <row r="2" spans="1:6" ht="33.75" customHeight="1" x14ac:dyDescent="0.2">
      <c r="A2" s="42" t="s">
        <v>0</v>
      </c>
      <c r="B2" s="36"/>
      <c r="C2" s="36"/>
      <c r="D2" s="36"/>
      <c r="E2" s="36"/>
      <c r="F2" s="36"/>
    </row>
    <row r="3" spans="1:6" ht="15.75" customHeight="1" x14ac:dyDescent="0.2">
      <c r="A3" s="3"/>
      <c r="B3" s="37" t="s">
        <v>1</v>
      </c>
      <c r="C3" s="37"/>
      <c r="D3" s="37"/>
      <c r="E3" s="37"/>
      <c r="F3" s="37"/>
    </row>
    <row r="4" spans="1:6" ht="15" customHeight="1" x14ac:dyDescent="0.2">
      <c r="B4" s="4"/>
      <c r="C4" s="4"/>
      <c r="D4" s="4"/>
      <c r="E4" s="38" t="s">
        <v>2</v>
      </c>
      <c r="F4" s="38"/>
    </row>
    <row r="5" spans="1:6" ht="12.75" customHeight="1" x14ac:dyDescent="0.2">
      <c r="A5" s="39" t="s">
        <v>3</v>
      </c>
      <c r="B5" s="40" t="s">
        <v>4</v>
      </c>
      <c r="C5" s="35" t="s">
        <v>5</v>
      </c>
      <c r="D5" s="35" t="s">
        <v>6</v>
      </c>
      <c r="E5" s="41" t="s">
        <v>7</v>
      </c>
      <c r="F5" s="35" t="s">
        <v>8</v>
      </c>
    </row>
    <row r="6" spans="1:6" x14ac:dyDescent="0.2">
      <c r="A6" s="39"/>
      <c r="B6" s="40"/>
      <c r="C6" s="35"/>
      <c r="D6" s="35"/>
      <c r="E6" s="41"/>
      <c r="F6" s="35"/>
    </row>
    <row r="7" spans="1:6" ht="12.75" customHeight="1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6" ht="6.95" customHeight="1" x14ac:dyDescent="0.2">
      <c r="A8" s="16"/>
      <c r="B8" s="28" t="s">
        <v>9</v>
      </c>
      <c r="C8" s="22"/>
      <c r="D8" s="19"/>
      <c r="E8" s="15">
        <v>0</v>
      </c>
      <c r="F8" s="15">
        <f>D8*E8</f>
        <v>0</v>
      </c>
    </row>
    <row r="9" spans="1:6" ht="6.95" customHeight="1" x14ac:dyDescent="0.2">
      <c r="A9" s="16"/>
      <c r="B9" s="28"/>
      <c r="C9" s="22"/>
      <c r="D9" s="19"/>
      <c r="E9" s="15"/>
      <c r="F9" s="15"/>
    </row>
    <row r="10" spans="1:6" ht="6.95" customHeight="1" x14ac:dyDescent="0.2">
      <c r="A10" s="16"/>
      <c r="B10" s="28"/>
      <c r="C10" s="22"/>
      <c r="D10" s="19"/>
      <c r="E10" s="15"/>
      <c r="F10" s="15"/>
    </row>
    <row r="11" spans="1:6" ht="6.95" customHeight="1" x14ac:dyDescent="0.2">
      <c r="A11" s="16"/>
      <c r="B11" s="28"/>
      <c r="C11" s="22"/>
      <c r="D11" s="19"/>
      <c r="E11" s="15"/>
      <c r="F11" s="15"/>
    </row>
    <row r="12" spans="1:6" ht="6.95" customHeight="1" x14ac:dyDescent="0.2">
      <c r="A12" s="16">
        <v>1</v>
      </c>
      <c r="B12" s="24" t="s">
        <v>10</v>
      </c>
      <c r="C12" s="17" t="s">
        <v>11</v>
      </c>
      <c r="D12" s="18">
        <v>5.2649999999999997</v>
      </c>
      <c r="E12" s="15">
        <v>1.8385894877085045</v>
      </c>
      <c r="F12" s="15">
        <f>D12*E12</f>
        <v>9.6801736527852764</v>
      </c>
    </row>
    <row r="13" spans="1:6" ht="6.95" customHeight="1" x14ac:dyDescent="0.2">
      <c r="A13" s="16"/>
      <c r="B13" s="24"/>
      <c r="C13" s="17"/>
      <c r="D13" s="18"/>
      <c r="E13" s="15"/>
      <c r="F13" s="15"/>
    </row>
    <row r="14" spans="1:6" ht="6.95" customHeight="1" x14ac:dyDescent="0.2">
      <c r="A14" s="16"/>
      <c r="B14" s="24"/>
      <c r="C14" s="17"/>
      <c r="D14" s="18"/>
      <c r="E14" s="15"/>
      <c r="F14" s="15"/>
    </row>
    <row r="15" spans="1:6" ht="6.95" customHeight="1" x14ac:dyDescent="0.2">
      <c r="A15" s="16"/>
      <c r="B15" s="24"/>
      <c r="C15" s="17"/>
      <c r="D15" s="18"/>
      <c r="E15" s="15"/>
      <c r="F15" s="15"/>
    </row>
    <row r="16" spans="1:6" ht="6.95" customHeight="1" x14ac:dyDescent="0.2">
      <c r="A16" s="16">
        <v>2</v>
      </c>
      <c r="B16" s="17" t="s">
        <v>12</v>
      </c>
      <c r="C16" s="22" t="s">
        <v>13</v>
      </c>
      <c r="D16" s="18">
        <v>8.3999999999999986</v>
      </c>
      <c r="E16" s="15">
        <v>0.35953199863412738</v>
      </c>
      <c r="F16" s="15">
        <f>D16*E16</f>
        <v>3.0200687885266695</v>
      </c>
    </row>
    <row r="17" spans="1:6" ht="6.95" customHeight="1" x14ac:dyDescent="0.2">
      <c r="A17" s="16"/>
      <c r="B17" s="17"/>
      <c r="C17" s="22"/>
      <c r="D17" s="18"/>
      <c r="E17" s="15"/>
      <c r="F17" s="15"/>
    </row>
    <row r="18" spans="1:6" ht="6.95" customHeight="1" x14ac:dyDescent="0.2">
      <c r="A18" s="16"/>
      <c r="B18" s="17"/>
      <c r="C18" s="22"/>
      <c r="D18" s="18"/>
      <c r="E18" s="15"/>
      <c r="F18" s="15"/>
    </row>
    <row r="19" spans="1:6" ht="6.95" customHeight="1" x14ac:dyDescent="0.2">
      <c r="A19" s="16"/>
      <c r="B19" s="17"/>
      <c r="C19" s="22"/>
      <c r="D19" s="18"/>
      <c r="E19" s="15"/>
      <c r="F19" s="15"/>
    </row>
    <row r="20" spans="1:6" ht="6.95" customHeight="1" x14ac:dyDescent="0.2">
      <c r="A20" s="16">
        <v>3</v>
      </c>
      <c r="B20" s="17" t="s">
        <v>14</v>
      </c>
      <c r="C20" s="16" t="s">
        <v>15</v>
      </c>
      <c r="D20" s="18">
        <v>2.2000000000000002</v>
      </c>
      <c r="E20" s="15">
        <v>11.978032397931976</v>
      </c>
      <c r="F20" s="15">
        <f>D20*E20</f>
        <v>26.35167127545035</v>
      </c>
    </row>
    <row r="21" spans="1:6" ht="6.95" customHeight="1" x14ac:dyDescent="0.2">
      <c r="A21" s="16"/>
      <c r="B21" s="17"/>
      <c r="C21" s="16"/>
      <c r="D21" s="18"/>
      <c r="E21" s="15"/>
      <c r="F21" s="15"/>
    </row>
    <row r="22" spans="1:6" ht="6.95" customHeight="1" x14ac:dyDescent="0.2">
      <c r="A22" s="16"/>
      <c r="B22" s="17"/>
      <c r="C22" s="16"/>
      <c r="D22" s="18"/>
      <c r="E22" s="15"/>
      <c r="F22" s="15"/>
    </row>
    <row r="23" spans="1:6" ht="6.95" customHeight="1" x14ac:dyDescent="0.2">
      <c r="A23" s="16"/>
      <c r="B23" s="17"/>
      <c r="C23" s="16"/>
      <c r="D23" s="18"/>
      <c r="E23" s="15"/>
      <c r="F23" s="15"/>
    </row>
    <row r="24" spans="1:6" ht="6.95" customHeight="1" x14ac:dyDescent="0.2">
      <c r="A24" s="16">
        <v>4</v>
      </c>
      <c r="B24" s="17" t="s">
        <v>16</v>
      </c>
      <c r="C24" s="16" t="s">
        <v>11</v>
      </c>
      <c r="D24" s="25">
        <v>97.986599999999996</v>
      </c>
      <c r="E24" s="15">
        <v>0.85818495321848975</v>
      </c>
      <c r="F24" s="15">
        <f>D24*E24</f>
        <v>84.090625737038863</v>
      </c>
    </row>
    <row r="25" spans="1:6" ht="6.95" customHeight="1" x14ac:dyDescent="0.2">
      <c r="A25" s="16"/>
      <c r="B25" s="17"/>
      <c r="C25" s="16"/>
      <c r="D25" s="25"/>
      <c r="E25" s="15"/>
      <c r="F25" s="15"/>
    </row>
    <row r="26" spans="1:6" ht="6.95" customHeight="1" x14ac:dyDescent="0.2">
      <c r="A26" s="16"/>
      <c r="B26" s="17"/>
      <c r="C26" s="16"/>
      <c r="D26" s="25"/>
      <c r="E26" s="15"/>
      <c r="F26" s="15"/>
    </row>
    <row r="27" spans="1:6" ht="6.95" customHeight="1" x14ac:dyDescent="0.2">
      <c r="A27" s="16"/>
      <c r="B27" s="17"/>
      <c r="C27" s="16"/>
      <c r="D27" s="25"/>
      <c r="E27" s="15"/>
      <c r="F27" s="15"/>
    </row>
    <row r="28" spans="1:6" ht="6.95" customHeight="1" x14ac:dyDescent="0.2">
      <c r="A28" s="16">
        <v>5</v>
      </c>
      <c r="B28" s="17" t="s">
        <v>17</v>
      </c>
      <c r="C28" s="22" t="s">
        <v>11</v>
      </c>
      <c r="D28" s="25">
        <v>97.986599999999996</v>
      </c>
      <c r="E28" s="15">
        <v>0.97725441607333319</v>
      </c>
      <c r="F28" s="15">
        <f>D28*E28</f>
        <v>95.757837566011261</v>
      </c>
    </row>
    <row r="29" spans="1:6" ht="6.95" customHeight="1" x14ac:dyDescent="0.2">
      <c r="A29" s="16"/>
      <c r="B29" s="17"/>
      <c r="C29" s="22"/>
      <c r="D29" s="25"/>
      <c r="E29" s="15"/>
      <c r="F29" s="15"/>
    </row>
    <row r="30" spans="1:6" ht="6.95" customHeight="1" x14ac:dyDescent="0.2">
      <c r="A30" s="16"/>
      <c r="B30" s="17"/>
      <c r="C30" s="22"/>
      <c r="D30" s="25"/>
      <c r="E30" s="15"/>
      <c r="F30" s="15"/>
    </row>
    <row r="31" spans="1:6" ht="6.95" customHeight="1" x14ac:dyDescent="0.2">
      <c r="A31" s="16"/>
      <c r="B31" s="17"/>
      <c r="C31" s="22"/>
      <c r="D31" s="25"/>
      <c r="E31" s="15"/>
      <c r="F31" s="15"/>
    </row>
    <row r="32" spans="1:6" ht="6.95" customHeight="1" x14ac:dyDescent="0.2">
      <c r="A32" s="16">
        <v>6</v>
      </c>
      <c r="B32" s="21" t="s">
        <v>18</v>
      </c>
      <c r="C32" s="22" t="s">
        <v>11</v>
      </c>
      <c r="D32" s="20">
        <v>110.1306</v>
      </c>
      <c r="E32" s="15">
        <v>0.444127763018628</v>
      </c>
      <c r="F32" s="15">
        <f>D32*E32</f>
        <v>48.912057017899315</v>
      </c>
    </row>
    <row r="33" spans="1:6" ht="6.95" customHeight="1" x14ac:dyDescent="0.2">
      <c r="A33" s="16"/>
      <c r="B33" s="21"/>
      <c r="C33" s="22"/>
      <c r="D33" s="20"/>
      <c r="E33" s="15"/>
      <c r="F33" s="15"/>
    </row>
    <row r="34" spans="1:6" ht="6.95" customHeight="1" x14ac:dyDescent="0.2">
      <c r="A34" s="16"/>
      <c r="B34" s="21"/>
      <c r="C34" s="22"/>
      <c r="D34" s="20"/>
      <c r="E34" s="15"/>
      <c r="F34" s="15"/>
    </row>
    <row r="35" spans="1:6" ht="6.95" customHeight="1" x14ac:dyDescent="0.2">
      <c r="A35" s="16"/>
      <c r="B35" s="21"/>
      <c r="C35" s="22"/>
      <c r="D35" s="20"/>
      <c r="E35" s="15"/>
      <c r="F35" s="15"/>
    </row>
    <row r="36" spans="1:6" ht="6.95" customHeight="1" x14ac:dyDescent="0.2">
      <c r="A36" s="16">
        <v>7</v>
      </c>
      <c r="B36" s="17" t="s">
        <v>19</v>
      </c>
      <c r="C36" s="22" t="s">
        <v>11</v>
      </c>
      <c r="D36" s="20">
        <v>73.420400000000015</v>
      </c>
      <c r="E36" s="15">
        <v>1.2372130541233208</v>
      </c>
      <c r="F36" s="15">
        <f>D36*E36</f>
        <v>90.836677318955878</v>
      </c>
    </row>
    <row r="37" spans="1:6" ht="6.95" customHeight="1" x14ac:dyDescent="0.2">
      <c r="A37" s="16"/>
      <c r="B37" s="17"/>
      <c r="C37" s="22"/>
      <c r="D37" s="20"/>
      <c r="E37" s="15"/>
      <c r="F37" s="15"/>
    </row>
    <row r="38" spans="1:6" ht="6.95" customHeight="1" x14ac:dyDescent="0.2">
      <c r="A38" s="16"/>
      <c r="B38" s="17"/>
      <c r="C38" s="22"/>
      <c r="D38" s="20"/>
      <c r="E38" s="15"/>
      <c r="F38" s="15"/>
    </row>
    <row r="39" spans="1:6" ht="6.95" customHeight="1" x14ac:dyDescent="0.2">
      <c r="A39" s="16"/>
      <c r="B39" s="17"/>
      <c r="C39" s="22"/>
      <c r="D39" s="20"/>
      <c r="E39" s="15"/>
      <c r="F39" s="15"/>
    </row>
    <row r="40" spans="1:6" ht="6.95" customHeight="1" x14ac:dyDescent="0.2">
      <c r="A40" s="16">
        <v>8</v>
      </c>
      <c r="B40" s="17" t="s">
        <v>20</v>
      </c>
      <c r="C40" s="22" t="s">
        <v>21</v>
      </c>
      <c r="D40" s="22">
        <v>9</v>
      </c>
      <c r="E40" s="15">
        <v>0.92056373368064393</v>
      </c>
      <c r="F40" s="15">
        <f>D40*E40</f>
        <v>8.2850736031257952</v>
      </c>
    </row>
    <row r="41" spans="1:6" ht="6.95" customHeight="1" x14ac:dyDescent="0.2">
      <c r="A41" s="16"/>
      <c r="B41" s="17"/>
      <c r="C41" s="22"/>
      <c r="D41" s="22"/>
      <c r="E41" s="15"/>
      <c r="F41" s="15"/>
    </row>
    <row r="42" spans="1:6" ht="6.95" customHeight="1" x14ac:dyDescent="0.2">
      <c r="A42" s="16"/>
      <c r="B42" s="17"/>
      <c r="C42" s="22"/>
      <c r="D42" s="22"/>
      <c r="E42" s="15"/>
      <c r="F42" s="15"/>
    </row>
    <row r="43" spans="1:6" ht="6.95" customHeight="1" x14ac:dyDescent="0.2">
      <c r="A43" s="16"/>
      <c r="B43" s="17"/>
      <c r="C43" s="22"/>
      <c r="D43" s="22"/>
      <c r="E43" s="15"/>
      <c r="F43" s="15"/>
    </row>
    <row r="44" spans="1:6" ht="6.95" customHeight="1" x14ac:dyDescent="0.2">
      <c r="A44" s="16">
        <v>9</v>
      </c>
      <c r="B44" s="24" t="s">
        <v>22</v>
      </c>
      <c r="C44" s="16" t="s">
        <v>21</v>
      </c>
      <c r="D44" s="22">
        <v>1</v>
      </c>
      <c r="E44" s="15">
        <v>0.37814306679871745</v>
      </c>
      <c r="F44" s="15">
        <f>D44*E44</f>
        <v>0.37814306679871745</v>
      </c>
    </row>
    <row r="45" spans="1:6" ht="6.95" customHeight="1" x14ac:dyDescent="0.2">
      <c r="A45" s="16"/>
      <c r="B45" s="24"/>
      <c r="C45" s="16"/>
      <c r="D45" s="22"/>
      <c r="E45" s="15"/>
      <c r="F45" s="15"/>
    </row>
    <row r="46" spans="1:6" ht="6.95" customHeight="1" x14ac:dyDescent="0.2">
      <c r="A46" s="16"/>
      <c r="B46" s="24"/>
      <c r="C46" s="16"/>
      <c r="D46" s="22"/>
      <c r="E46" s="15"/>
      <c r="F46" s="15"/>
    </row>
    <row r="47" spans="1:6" ht="6.95" customHeight="1" x14ac:dyDescent="0.2">
      <c r="A47" s="16"/>
      <c r="B47" s="24"/>
      <c r="C47" s="16"/>
      <c r="D47" s="22"/>
      <c r="E47" s="15"/>
      <c r="F47" s="15"/>
    </row>
    <row r="48" spans="1:6" ht="6.95" customHeight="1" x14ac:dyDescent="0.2">
      <c r="A48" s="16">
        <v>10</v>
      </c>
      <c r="B48" s="24" t="s">
        <v>23</v>
      </c>
      <c r="C48" s="22" t="s">
        <v>21</v>
      </c>
      <c r="D48" s="22">
        <v>12</v>
      </c>
      <c r="E48" s="15">
        <v>0.15861705822093855</v>
      </c>
      <c r="F48" s="15">
        <f>D48*E48</f>
        <v>1.9034046986512627</v>
      </c>
    </row>
    <row r="49" spans="1:6" ht="6.95" customHeight="1" x14ac:dyDescent="0.2">
      <c r="A49" s="16"/>
      <c r="B49" s="24"/>
      <c r="C49" s="22"/>
      <c r="D49" s="22"/>
      <c r="E49" s="15"/>
      <c r="F49" s="15"/>
    </row>
    <row r="50" spans="1:6" ht="6.95" customHeight="1" x14ac:dyDescent="0.2">
      <c r="A50" s="16"/>
      <c r="B50" s="24"/>
      <c r="C50" s="22"/>
      <c r="D50" s="22"/>
      <c r="E50" s="15"/>
      <c r="F50" s="15"/>
    </row>
    <row r="51" spans="1:6" ht="6.95" customHeight="1" x14ac:dyDescent="0.2">
      <c r="A51" s="16"/>
      <c r="B51" s="24"/>
      <c r="C51" s="22"/>
      <c r="D51" s="22"/>
      <c r="E51" s="15"/>
      <c r="F51" s="15"/>
    </row>
    <row r="52" spans="1:6" ht="6.95" customHeight="1" x14ac:dyDescent="0.2">
      <c r="A52" s="16">
        <v>11</v>
      </c>
      <c r="B52" s="17" t="s">
        <v>24</v>
      </c>
      <c r="C52" s="22" t="s">
        <v>25</v>
      </c>
      <c r="D52" s="22">
        <v>3</v>
      </c>
      <c r="E52" s="15">
        <v>1.5228126499119596</v>
      </c>
      <c r="F52" s="15">
        <f>D52*E52</f>
        <v>4.5684379497358787</v>
      </c>
    </row>
    <row r="53" spans="1:6" ht="6.95" customHeight="1" x14ac:dyDescent="0.2">
      <c r="A53" s="16"/>
      <c r="B53" s="17"/>
      <c r="C53" s="22"/>
      <c r="D53" s="22"/>
      <c r="E53" s="15"/>
      <c r="F53" s="15"/>
    </row>
    <row r="54" spans="1:6" ht="6.95" customHeight="1" x14ac:dyDescent="0.2">
      <c r="A54" s="16"/>
      <c r="B54" s="17"/>
      <c r="C54" s="22"/>
      <c r="D54" s="22"/>
      <c r="E54" s="15"/>
      <c r="F54" s="15"/>
    </row>
    <row r="55" spans="1:6" ht="6.95" customHeight="1" x14ac:dyDescent="0.2">
      <c r="A55" s="16"/>
      <c r="B55" s="17"/>
      <c r="C55" s="22"/>
      <c r="D55" s="22"/>
      <c r="E55" s="15"/>
      <c r="F55" s="15"/>
    </row>
    <row r="56" spans="1:6" ht="6.95" customHeight="1" x14ac:dyDescent="0.2">
      <c r="A56" s="16">
        <v>12</v>
      </c>
      <c r="B56" s="24" t="s">
        <v>26</v>
      </c>
      <c r="C56" s="16" t="s">
        <v>13</v>
      </c>
      <c r="D56" s="16">
        <v>25</v>
      </c>
      <c r="E56" s="15">
        <v>0.53692096435265069</v>
      </c>
      <c r="F56" s="15">
        <f>D56*E56</f>
        <v>13.423024108816268</v>
      </c>
    </row>
    <row r="57" spans="1:6" ht="6.95" customHeight="1" x14ac:dyDescent="0.2">
      <c r="A57" s="16"/>
      <c r="B57" s="24"/>
      <c r="C57" s="16"/>
      <c r="D57" s="16"/>
      <c r="E57" s="15"/>
      <c r="F57" s="15"/>
    </row>
    <row r="58" spans="1:6" ht="6.95" customHeight="1" x14ac:dyDescent="0.2">
      <c r="A58" s="16"/>
      <c r="B58" s="24"/>
      <c r="C58" s="16"/>
      <c r="D58" s="16"/>
      <c r="E58" s="15"/>
      <c r="F58" s="15"/>
    </row>
    <row r="59" spans="1:6" ht="6.95" customHeight="1" x14ac:dyDescent="0.2">
      <c r="A59" s="16"/>
      <c r="B59" s="24"/>
      <c r="C59" s="16"/>
      <c r="D59" s="16"/>
      <c r="E59" s="15"/>
      <c r="F59" s="15"/>
    </row>
    <row r="60" spans="1:6" ht="6.95" customHeight="1" x14ac:dyDescent="0.2">
      <c r="A60" s="16">
        <v>13</v>
      </c>
      <c r="B60" s="17" t="s">
        <v>27</v>
      </c>
      <c r="C60" s="18" t="s">
        <v>11</v>
      </c>
      <c r="D60" s="25">
        <v>97.986599999999996</v>
      </c>
      <c r="E60" s="15">
        <v>2.2960649973766225</v>
      </c>
      <c r="F60" s="15">
        <f>D60*E60</f>
        <v>224.98360247194415</v>
      </c>
    </row>
    <row r="61" spans="1:6" ht="6.95" customHeight="1" x14ac:dyDescent="0.2">
      <c r="A61" s="16"/>
      <c r="B61" s="17"/>
      <c r="C61" s="18"/>
      <c r="D61" s="25"/>
      <c r="E61" s="15"/>
      <c r="F61" s="15"/>
    </row>
    <row r="62" spans="1:6" ht="6.95" customHeight="1" x14ac:dyDescent="0.2">
      <c r="A62" s="16"/>
      <c r="B62" s="17"/>
      <c r="C62" s="18"/>
      <c r="D62" s="25"/>
      <c r="E62" s="15"/>
      <c r="F62" s="15"/>
    </row>
    <row r="63" spans="1:6" ht="6.95" customHeight="1" x14ac:dyDescent="0.2">
      <c r="A63" s="16"/>
      <c r="B63" s="17"/>
      <c r="C63" s="18"/>
      <c r="D63" s="25"/>
      <c r="E63" s="15"/>
      <c r="F63" s="15"/>
    </row>
    <row r="64" spans="1:6" ht="6.95" customHeight="1" x14ac:dyDescent="0.2">
      <c r="A64" s="16">
        <v>14</v>
      </c>
      <c r="B64" s="24" t="s">
        <v>28</v>
      </c>
      <c r="C64" s="16" t="s">
        <v>29</v>
      </c>
      <c r="D64" s="33">
        <v>0.13267385640000001</v>
      </c>
      <c r="E64" s="15">
        <v>26.999734493886976</v>
      </c>
      <c r="F64" s="15">
        <f>D64*E64</f>
        <v>3.5821588970800877</v>
      </c>
    </row>
    <row r="65" spans="1:6" ht="6.95" customHeight="1" x14ac:dyDescent="0.2">
      <c r="A65" s="16"/>
      <c r="B65" s="24"/>
      <c r="C65" s="16"/>
      <c r="D65" s="33"/>
      <c r="E65" s="15"/>
      <c r="F65" s="15"/>
    </row>
    <row r="66" spans="1:6" ht="6.95" customHeight="1" x14ac:dyDescent="0.2">
      <c r="A66" s="16"/>
      <c r="B66" s="24"/>
      <c r="C66" s="16"/>
      <c r="D66" s="33"/>
      <c r="E66" s="15"/>
      <c r="F66" s="15"/>
    </row>
    <row r="67" spans="1:6" ht="6.95" customHeight="1" x14ac:dyDescent="0.2">
      <c r="A67" s="16"/>
      <c r="B67" s="24"/>
      <c r="C67" s="16"/>
      <c r="D67" s="33"/>
      <c r="E67" s="15"/>
      <c r="F67" s="15"/>
    </row>
    <row r="68" spans="1:6" ht="6.95" customHeight="1" x14ac:dyDescent="0.2">
      <c r="A68" s="16">
        <v>15</v>
      </c>
      <c r="B68" s="24" t="s">
        <v>30</v>
      </c>
      <c r="C68" s="22" t="s">
        <v>11</v>
      </c>
      <c r="D68" s="25">
        <v>97.986599999999996</v>
      </c>
      <c r="E68" s="15">
        <v>0.91511414744956288</v>
      </c>
      <c r="F68" s="15">
        <f>D68*E68</f>
        <v>89.668923920481333</v>
      </c>
    </row>
    <row r="69" spans="1:6" ht="6.95" customHeight="1" x14ac:dyDescent="0.2">
      <c r="A69" s="16"/>
      <c r="B69" s="24"/>
      <c r="C69" s="22"/>
      <c r="D69" s="25"/>
      <c r="E69" s="15"/>
      <c r="F69" s="15"/>
    </row>
    <row r="70" spans="1:6" x14ac:dyDescent="0.2">
      <c r="A70" s="16"/>
      <c r="B70" s="24"/>
      <c r="C70" s="22"/>
      <c r="D70" s="25"/>
      <c r="E70" s="15"/>
      <c r="F70" s="15"/>
    </row>
    <row r="71" spans="1:6" ht="6.95" customHeight="1" x14ac:dyDescent="0.2">
      <c r="A71" s="16"/>
      <c r="B71" s="24"/>
      <c r="C71" s="22"/>
      <c r="D71" s="25"/>
      <c r="E71" s="15"/>
      <c r="F71" s="15"/>
    </row>
    <row r="72" spans="1:6" ht="6.95" customHeight="1" x14ac:dyDescent="0.2">
      <c r="A72" s="16">
        <v>16</v>
      </c>
      <c r="B72" s="17" t="s">
        <v>31</v>
      </c>
      <c r="C72" s="22" t="s">
        <v>29</v>
      </c>
      <c r="D72" s="18">
        <v>3.0819999999999999</v>
      </c>
      <c r="E72" s="15">
        <v>67.196045197304869</v>
      </c>
      <c r="F72" s="15">
        <f>D72*E72</f>
        <v>207.09821129809359</v>
      </c>
    </row>
    <row r="73" spans="1:6" ht="6.95" customHeight="1" x14ac:dyDescent="0.2">
      <c r="A73" s="16"/>
      <c r="B73" s="17"/>
      <c r="C73" s="22"/>
      <c r="D73" s="18"/>
      <c r="E73" s="15"/>
      <c r="F73" s="15"/>
    </row>
    <row r="74" spans="1:6" ht="6.95" customHeight="1" x14ac:dyDescent="0.2">
      <c r="A74" s="16"/>
      <c r="B74" s="17"/>
      <c r="C74" s="22"/>
      <c r="D74" s="18"/>
      <c r="E74" s="15"/>
      <c r="F74" s="15"/>
    </row>
    <row r="75" spans="1:6" ht="6.95" customHeight="1" x14ac:dyDescent="0.2">
      <c r="A75" s="16"/>
      <c r="B75" s="17"/>
      <c r="C75" s="22"/>
      <c r="D75" s="18"/>
      <c r="E75" s="15"/>
      <c r="F75" s="15"/>
    </row>
    <row r="76" spans="1:6" ht="6.95" customHeight="1" x14ac:dyDescent="0.2">
      <c r="A76" s="16">
        <v>17</v>
      </c>
      <c r="B76" s="17" t="s">
        <v>32</v>
      </c>
      <c r="C76" s="18" t="s">
        <v>29</v>
      </c>
      <c r="D76" s="25">
        <v>1.548</v>
      </c>
      <c r="E76" s="15">
        <v>577.65659549151155</v>
      </c>
      <c r="F76" s="15">
        <f>D76*E76</f>
        <v>894.21240982085988</v>
      </c>
    </row>
    <row r="77" spans="1:6" ht="6.95" customHeight="1" x14ac:dyDescent="0.2">
      <c r="A77" s="16"/>
      <c r="B77" s="17"/>
      <c r="C77" s="18"/>
      <c r="D77" s="25"/>
      <c r="E77" s="15"/>
      <c r="F77" s="15"/>
    </row>
    <row r="78" spans="1:6" ht="6.95" customHeight="1" x14ac:dyDescent="0.2">
      <c r="A78" s="16"/>
      <c r="B78" s="17"/>
      <c r="C78" s="18"/>
      <c r="D78" s="25"/>
      <c r="E78" s="15"/>
      <c r="F78" s="15"/>
    </row>
    <row r="79" spans="1:6" ht="6.95" customHeight="1" x14ac:dyDescent="0.2">
      <c r="A79" s="16"/>
      <c r="B79" s="17"/>
      <c r="C79" s="18"/>
      <c r="D79" s="25"/>
      <c r="E79" s="15"/>
      <c r="F79" s="15"/>
    </row>
    <row r="80" spans="1:6" ht="6.95" customHeight="1" x14ac:dyDescent="0.2">
      <c r="A80" s="16">
        <v>18</v>
      </c>
      <c r="B80" s="17" t="s">
        <v>33</v>
      </c>
      <c r="C80" s="18" t="s">
        <v>29</v>
      </c>
      <c r="D80" s="25">
        <v>1.534</v>
      </c>
      <c r="E80" s="15">
        <v>559.9732303234041</v>
      </c>
      <c r="F80" s="15">
        <f>D80*E80</f>
        <v>858.99893531610189</v>
      </c>
    </row>
    <row r="81" spans="1:6" ht="6.95" customHeight="1" x14ac:dyDescent="0.2">
      <c r="A81" s="16"/>
      <c r="B81" s="17"/>
      <c r="C81" s="18"/>
      <c r="D81" s="25"/>
      <c r="E81" s="15"/>
      <c r="F81" s="15"/>
    </row>
    <row r="82" spans="1:6" ht="6.95" customHeight="1" x14ac:dyDescent="0.2">
      <c r="A82" s="16"/>
      <c r="B82" s="17"/>
      <c r="C82" s="18"/>
      <c r="D82" s="25"/>
      <c r="E82" s="15"/>
      <c r="F82" s="15"/>
    </row>
    <row r="83" spans="1:6" ht="6.95" customHeight="1" x14ac:dyDescent="0.2">
      <c r="A83" s="16"/>
      <c r="B83" s="17"/>
      <c r="C83" s="18"/>
      <c r="D83" s="25"/>
      <c r="E83" s="15"/>
      <c r="F83" s="15"/>
    </row>
    <row r="84" spans="1:6" ht="6.95" customHeight="1" x14ac:dyDescent="0.2">
      <c r="A84" s="16">
        <v>19</v>
      </c>
      <c r="B84" s="17" t="s">
        <v>34</v>
      </c>
      <c r="C84" s="22" t="s">
        <v>11</v>
      </c>
      <c r="D84" s="18">
        <v>146.4</v>
      </c>
      <c r="E84" s="15">
        <v>1.733044920143898</v>
      </c>
      <c r="F84" s="15">
        <f>D84*E84</f>
        <v>253.71777630906666</v>
      </c>
    </row>
    <row r="85" spans="1:6" ht="6.95" customHeight="1" x14ac:dyDescent="0.2">
      <c r="A85" s="16"/>
      <c r="B85" s="17"/>
      <c r="C85" s="22"/>
      <c r="D85" s="18"/>
      <c r="E85" s="15"/>
      <c r="F85" s="15"/>
    </row>
    <row r="86" spans="1:6" ht="6.95" customHeight="1" x14ac:dyDescent="0.2">
      <c r="A86" s="16"/>
      <c r="B86" s="17"/>
      <c r="C86" s="22"/>
      <c r="D86" s="18"/>
      <c r="E86" s="15"/>
      <c r="F86" s="15"/>
    </row>
    <row r="87" spans="1:6" ht="6.95" customHeight="1" x14ac:dyDescent="0.2">
      <c r="A87" s="16"/>
      <c r="B87" s="17"/>
      <c r="C87" s="22"/>
      <c r="D87" s="18"/>
      <c r="E87" s="15"/>
      <c r="F87" s="15"/>
    </row>
    <row r="88" spans="1:6" ht="6.95" customHeight="1" x14ac:dyDescent="0.2">
      <c r="A88" s="16">
        <v>20</v>
      </c>
      <c r="B88" s="17" t="s">
        <v>35</v>
      </c>
      <c r="C88" s="18" t="s">
        <v>11</v>
      </c>
      <c r="D88" s="25">
        <v>26.16</v>
      </c>
      <c r="E88" s="15">
        <v>25.88225466453256</v>
      </c>
      <c r="F88" s="15">
        <f>D88*E88</f>
        <v>677.07978202417178</v>
      </c>
    </row>
    <row r="89" spans="1:6" ht="6.95" customHeight="1" x14ac:dyDescent="0.2">
      <c r="A89" s="16"/>
      <c r="B89" s="17"/>
      <c r="C89" s="18"/>
      <c r="D89" s="25"/>
      <c r="E89" s="15"/>
      <c r="F89" s="15"/>
    </row>
    <row r="90" spans="1:6" ht="6.95" customHeight="1" x14ac:dyDescent="0.2">
      <c r="A90" s="16"/>
      <c r="B90" s="17"/>
      <c r="C90" s="18"/>
      <c r="D90" s="25"/>
      <c r="E90" s="15"/>
      <c r="F90" s="15"/>
    </row>
    <row r="91" spans="1:6" ht="6.95" customHeight="1" x14ac:dyDescent="0.2">
      <c r="A91" s="16"/>
      <c r="B91" s="17"/>
      <c r="C91" s="18"/>
      <c r="D91" s="25"/>
      <c r="E91" s="15"/>
      <c r="F91" s="15"/>
    </row>
    <row r="92" spans="1:6" ht="6.95" customHeight="1" x14ac:dyDescent="0.2">
      <c r="A92" s="16">
        <v>21</v>
      </c>
      <c r="B92" s="17" t="s">
        <v>36</v>
      </c>
      <c r="C92" s="22" t="s">
        <v>37</v>
      </c>
      <c r="D92" s="25">
        <v>79.026600000000002</v>
      </c>
      <c r="E92" s="15">
        <v>4.6039706903254816</v>
      </c>
      <c r="F92" s="15">
        <f>D92*E92</f>
        <v>363.83615015607569</v>
      </c>
    </row>
    <row r="93" spans="1:6" ht="6.95" customHeight="1" x14ac:dyDescent="0.2">
      <c r="A93" s="16"/>
      <c r="B93" s="17"/>
      <c r="C93" s="22"/>
      <c r="D93" s="25"/>
      <c r="E93" s="15"/>
      <c r="F93" s="15"/>
    </row>
    <row r="94" spans="1:6" ht="6.95" customHeight="1" x14ac:dyDescent="0.2">
      <c r="A94" s="16"/>
      <c r="B94" s="17"/>
      <c r="C94" s="22"/>
      <c r="D94" s="25"/>
      <c r="E94" s="15"/>
      <c r="F94" s="15"/>
    </row>
    <row r="95" spans="1:6" ht="6.95" customHeight="1" x14ac:dyDescent="0.2">
      <c r="A95" s="16"/>
      <c r="B95" s="17"/>
      <c r="C95" s="22"/>
      <c r="D95" s="25"/>
      <c r="E95" s="15"/>
      <c r="F95" s="15"/>
    </row>
    <row r="96" spans="1:6" ht="6.95" customHeight="1" x14ac:dyDescent="0.2">
      <c r="A96" s="16">
        <v>22</v>
      </c>
      <c r="B96" s="17" t="s">
        <v>38</v>
      </c>
      <c r="C96" s="18" t="s">
        <v>11</v>
      </c>
      <c r="D96" s="25">
        <v>79.026600000000002</v>
      </c>
      <c r="E96" s="15">
        <v>19.869910507376016</v>
      </c>
      <c r="F96" s="15">
        <f>D96*E96</f>
        <v>1570.2514697022016</v>
      </c>
    </row>
    <row r="97" spans="1:6" ht="6.95" customHeight="1" x14ac:dyDescent="0.2">
      <c r="A97" s="16"/>
      <c r="B97" s="17"/>
      <c r="C97" s="18"/>
      <c r="D97" s="25"/>
      <c r="E97" s="15"/>
      <c r="F97" s="15"/>
    </row>
    <row r="98" spans="1:6" ht="6.95" customHeight="1" x14ac:dyDescent="0.2">
      <c r="A98" s="16"/>
      <c r="B98" s="17"/>
      <c r="C98" s="18"/>
      <c r="D98" s="25"/>
      <c r="E98" s="15"/>
      <c r="F98" s="15"/>
    </row>
    <row r="99" spans="1:6" ht="6.95" customHeight="1" x14ac:dyDescent="0.2">
      <c r="A99" s="16"/>
      <c r="B99" s="17"/>
      <c r="C99" s="18"/>
      <c r="D99" s="25"/>
      <c r="E99" s="15"/>
      <c r="F99" s="15"/>
    </row>
    <row r="100" spans="1:6" ht="6.95" customHeight="1" x14ac:dyDescent="0.2">
      <c r="A100" s="16">
        <v>23</v>
      </c>
      <c r="B100" s="24" t="s">
        <v>39</v>
      </c>
      <c r="C100" s="17" t="s">
        <v>13</v>
      </c>
      <c r="D100" s="15">
        <v>1.5</v>
      </c>
      <c r="E100" s="15">
        <v>1.6861188320665537</v>
      </c>
      <c r="F100" s="15">
        <f>D100*E100</f>
        <v>2.5291782480998304</v>
      </c>
    </row>
    <row r="101" spans="1:6" ht="6.95" customHeight="1" x14ac:dyDescent="0.2">
      <c r="A101" s="16"/>
      <c r="B101" s="24"/>
      <c r="C101" s="17"/>
      <c r="D101" s="15"/>
      <c r="E101" s="15"/>
      <c r="F101" s="15"/>
    </row>
    <row r="102" spans="1:6" ht="6.95" customHeight="1" x14ac:dyDescent="0.2">
      <c r="A102" s="16"/>
      <c r="B102" s="24"/>
      <c r="C102" s="17"/>
      <c r="D102" s="15"/>
      <c r="E102" s="15"/>
      <c r="F102" s="15"/>
    </row>
    <row r="103" spans="1:6" ht="6.95" customHeight="1" x14ac:dyDescent="0.2">
      <c r="A103" s="16"/>
      <c r="B103" s="24"/>
      <c r="C103" s="17"/>
      <c r="D103" s="15"/>
      <c r="E103" s="15"/>
      <c r="F103" s="15"/>
    </row>
    <row r="104" spans="1:6" ht="6.95" customHeight="1" x14ac:dyDescent="0.2">
      <c r="A104" s="16">
        <v>24</v>
      </c>
      <c r="B104" s="24" t="s">
        <v>40</v>
      </c>
      <c r="C104" s="17" t="s">
        <v>13</v>
      </c>
      <c r="D104" s="15">
        <v>36</v>
      </c>
      <c r="E104" s="15">
        <v>2.6790298229682858</v>
      </c>
      <c r="F104" s="15">
        <f>D104*E104</f>
        <v>96.445073626858289</v>
      </c>
    </row>
    <row r="105" spans="1:6" ht="6.95" customHeight="1" x14ac:dyDescent="0.2">
      <c r="A105" s="16"/>
      <c r="B105" s="24"/>
      <c r="C105" s="17"/>
      <c r="D105" s="15"/>
      <c r="E105" s="15"/>
      <c r="F105" s="15"/>
    </row>
    <row r="106" spans="1:6" ht="6.95" customHeight="1" x14ac:dyDescent="0.2">
      <c r="A106" s="16"/>
      <c r="B106" s="24"/>
      <c r="C106" s="17"/>
      <c r="D106" s="15"/>
      <c r="E106" s="15"/>
      <c r="F106" s="15"/>
    </row>
    <row r="107" spans="1:6" ht="6.95" customHeight="1" x14ac:dyDescent="0.2">
      <c r="A107" s="16"/>
      <c r="B107" s="24"/>
      <c r="C107" s="17"/>
      <c r="D107" s="15"/>
      <c r="E107" s="15"/>
      <c r="F107" s="15"/>
    </row>
    <row r="108" spans="1:6" ht="6.95" customHeight="1" x14ac:dyDescent="0.2">
      <c r="A108" s="16">
        <v>25</v>
      </c>
      <c r="B108" s="17" t="s">
        <v>41</v>
      </c>
      <c r="C108" s="18" t="s">
        <v>11</v>
      </c>
      <c r="D108" s="20">
        <v>73.420400000000015</v>
      </c>
      <c r="E108" s="15">
        <v>4.2922286208786646</v>
      </c>
      <c r="F108" s="15">
        <f>D108*E108</f>
        <v>315.13714223635998</v>
      </c>
    </row>
    <row r="109" spans="1:6" ht="6.95" customHeight="1" x14ac:dyDescent="0.2">
      <c r="A109" s="16"/>
      <c r="B109" s="17"/>
      <c r="C109" s="18"/>
      <c r="D109" s="20"/>
      <c r="E109" s="15"/>
      <c r="F109" s="15"/>
    </row>
    <row r="110" spans="1:6" ht="6.95" customHeight="1" x14ac:dyDescent="0.2">
      <c r="A110" s="16"/>
      <c r="B110" s="17"/>
      <c r="C110" s="18"/>
      <c r="D110" s="20"/>
      <c r="E110" s="15"/>
      <c r="F110" s="15"/>
    </row>
    <row r="111" spans="1:6" x14ac:dyDescent="0.2">
      <c r="A111" s="16"/>
      <c r="B111" s="17"/>
      <c r="C111" s="18"/>
      <c r="D111" s="20"/>
      <c r="E111" s="15"/>
      <c r="F111" s="15"/>
    </row>
    <row r="112" spans="1:6" ht="6.95" customHeight="1" x14ac:dyDescent="0.2">
      <c r="A112" s="16">
        <v>26</v>
      </c>
      <c r="B112" s="24" t="s">
        <v>42</v>
      </c>
      <c r="C112" s="17" t="s">
        <v>11</v>
      </c>
      <c r="D112" s="18">
        <v>2.6</v>
      </c>
      <c r="E112" s="15">
        <v>9.9926644722759779</v>
      </c>
      <c r="F112" s="15">
        <f>D112*E112</f>
        <v>25.980927627917545</v>
      </c>
    </row>
    <row r="113" spans="1:6" ht="6.95" customHeight="1" x14ac:dyDescent="0.2">
      <c r="A113" s="16"/>
      <c r="B113" s="24"/>
      <c r="C113" s="17"/>
      <c r="D113" s="18"/>
      <c r="E113" s="15"/>
      <c r="F113" s="15"/>
    </row>
    <row r="114" spans="1:6" ht="6.95" customHeight="1" x14ac:dyDescent="0.2">
      <c r="A114" s="16"/>
      <c r="B114" s="24"/>
      <c r="C114" s="17"/>
      <c r="D114" s="18"/>
      <c r="E114" s="15"/>
      <c r="F114" s="15"/>
    </row>
    <row r="115" spans="1:6" x14ac:dyDescent="0.2">
      <c r="A115" s="16"/>
      <c r="B115" s="24"/>
      <c r="C115" s="17"/>
      <c r="D115" s="18"/>
      <c r="E115" s="15"/>
      <c r="F115" s="15"/>
    </row>
    <row r="116" spans="1:6" ht="6.95" customHeight="1" x14ac:dyDescent="0.2">
      <c r="A116" s="16">
        <v>27</v>
      </c>
      <c r="B116" s="17" t="s">
        <v>43</v>
      </c>
      <c r="C116" s="22" t="s">
        <v>11</v>
      </c>
      <c r="D116" s="19">
        <v>33.744</v>
      </c>
      <c r="E116" s="15">
        <v>6.5449852565914357</v>
      </c>
      <c r="F116" s="15">
        <f>D116*E116</f>
        <v>220.8539824984214</v>
      </c>
    </row>
    <row r="117" spans="1:6" ht="6.95" customHeight="1" x14ac:dyDescent="0.2">
      <c r="A117" s="16"/>
      <c r="B117" s="17"/>
      <c r="C117" s="22"/>
      <c r="D117" s="22"/>
      <c r="E117" s="15"/>
      <c r="F117" s="15"/>
    </row>
    <row r="118" spans="1:6" ht="6.95" customHeight="1" x14ac:dyDescent="0.2">
      <c r="A118" s="16"/>
      <c r="B118" s="17"/>
      <c r="C118" s="22"/>
      <c r="D118" s="22"/>
      <c r="E118" s="15"/>
      <c r="F118" s="15"/>
    </row>
    <row r="119" spans="1:6" ht="6.95" customHeight="1" x14ac:dyDescent="0.2">
      <c r="A119" s="16"/>
      <c r="B119" s="17"/>
      <c r="C119" s="22"/>
      <c r="D119" s="22"/>
      <c r="E119" s="15"/>
      <c r="F119" s="15"/>
    </row>
    <row r="120" spans="1:6" ht="6.95" customHeight="1" x14ac:dyDescent="0.2">
      <c r="A120" s="16">
        <v>28</v>
      </c>
      <c r="B120" s="17" t="s">
        <v>44</v>
      </c>
      <c r="C120" s="18" t="s">
        <v>11</v>
      </c>
      <c r="D120" s="19">
        <v>33.744</v>
      </c>
      <c r="E120" s="15">
        <v>0.29156691392837741</v>
      </c>
      <c r="F120" s="15">
        <f>D120*E120</f>
        <v>9.8386339435991665</v>
      </c>
    </row>
    <row r="121" spans="1:6" ht="6.95" customHeight="1" x14ac:dyDescent="0.2">
      <c r="A121" s="16"/>
      <c r="B121" s="17"/>
      <c r="C121" s="18"/>
      <c r="D121" s="19"/>
      <c r="E121" s="15"/>
      <c r="F121" s="15"/>
    </row>
    <row r="122" spans="1:6" ht="6.95" customHeight="1" x14ac:dyDescent="0.2">
      <c r="A122" s="16"/>
      <c r="B122" s="17"/>
      <c r="C122" s="18"/>
      <c r="D122" s="19"/>
      <c r="E122" s="15"/>
      <c r="F122" s="15"/>
    </row>
    <row r="123" spans="1:6" ht="6.95" customHeight="1" x14ac:dyDescent="0.2">
      <c r="A123" s="16"/>
      <c r="B123" s="17"/>
      <c r="C123" s="18"/>
      <c r="D123" s="19"/>
      <c r="E123" s="15"/>
      <c r="F123" s="15"/>
    </row>
    <row r="124" spans="1:6" ht="6.95" customHeight="1" x14ac:dyDescent="0.2">
      <c r="A124" s="16">
        <v>29</v>
      </c>
      <c r="B124" s="17" t="s">
        <v>45</v>
      </c>
      <c r="C124" s="18" t="s">
        <v>11</v>
      </c>
      <c r="D124" s="18">
        <v>14.399999999999999</v>
      </c>
      <c r="E124" s="15">
        <v>4.3081268188576756</v>
      </c>
      <c r="F124" s="15">
        <f>D124*E124</f>
        <v>62.037026191550524</v>
      </c>
    </row>
    <row r="125" spans="1:6" ht="6.95" customHeight="1" x14ac:dyDescent="0.2">
      <c r="A125" s="16"/>
      <c r="B125" s="17"/>
      <c r="C125" s="18"/>
      <c r="D125" s="18"/>
      <c r="E125" s="15"/>
      <c r="F125" s="15"/>
    </row>
    <row r="126" spans="1:6" ht="6.95" customHeight="1" x14ac:dyDescent="0.2">
      <c r="A126" s="16"/>
      <c r="B126" s="17"/>
      <c r="C126" s="18"/>
      <c r="D126" s="18"/>
      <c r="E126" s="15"/>
      <c r="F126" s="15"/>
    </row>
    <row r="127" spans="1:6" ht="6.95" customHeight="1" x14ac:dyDescent="0.2">
      <c r="A127" s="16"/>
      <c r="B127" s="17"/>
      <c r="C127" s="18"/>
      <c r="D127" s="18"/>
      <c r="E127" s="15"/>
      <c r="F127" s="15"/>
    </row>
    <row r="128" spans="1:6" ht="6.95" customHeight="1" x14ac:dyDescent="0.2">
      <c r="A128" s="16">
        <v>30</v>
      </c>
      <c r="B128" s="17" t="s">
        <v>46</v>
      </c>
      <c r="C128" s="18" t="s">
        <v>11</v>
      </c>
      <c r="D128" s="25">
        <v>172.851</v>
      </c>
      <c r="E128" s="15">
        <v>3.0996161709939294</v>
      </c>
      <c r="F128" s="15">
        <f>D128*E128</f>
        <v>535.7717547724717</v>
      </c>
    </row>
    <row r="129" spans="1:6" ht="6.95" customHeight="1" x14ac:dyDescent="0.2">
      <c r="A129" s="16"/>
      <c r="B129" s="17"/>
      <c r="C129" s="18"/>
      <c r="D129" s="25"/>
      <c r="E129" s="15"/>
      <c r="F129" s="15"/>
    </row>
    <row r="130" spans="1:6" ht="6.95" customHeight="1" x14ac:dyDescent="0.2">
      <c r="A130" s="16"/>
      <c r="B130" s="17"/>
      <c r="C130" s="18"/>
      <c r="D130" s="25"/>
      <c r="E130" s="15"/>
      <c r="F130" s="15"/>
    </row>
    <row r="131" spans="1:6" ht="6.95" customHeight="1" x14ac:dyDescent="0.2">
      <c r="A131" s="16"/>
      <c r="B131" s="17"/>
      <c r="C131" s="18"/>
      <c r="D131" s="25"/>
      <c r="E131" s="15"/>
      <c r="F131" s="15"/>
    </row>
    <row r="132" spans="1:6" ht="6.95" customHeight="1" x14ac:dyDescent="0.2">
      <c r="A132" s="16">
        <v>31</v>
      </c>
      <c r="B132" s="24" t="s">
        <v>47</v>
      </c>
      <c r="C132" s="17" t="s">
        <v>11</v>
      </c>
      <c r="D132" s="25">
        <v>97.415999999999997</v>
      </c>
      <c r="E132" s="15">
        <v>10.267629114947086</v>
      </c>
      <c r="F132" s="15">
        <f>D132*E132</f>
        <v>1000.2313578616853</v>
      </c>
    </row>
    <row r="133" spans="1:6" ht="6.95" customHeight="1" x14ac:dyDescent="0.2">
      <c r="A133" s="16"/>
      <c r="B133" s="24"/>
      <c r="C133" s="22"/>
      <c r="D133" s="25"/>
      <c r="E133" s="15"/>
      <c r="F133" s="15"/>
    </row>
    <row r="134" spans="1:6" ht="6.95" customHeight="1" x14ac:dyDescent="0.2">
      <c r="A134" s="16"/>
      <c r="B134" s="24"/>
      <c r="C134" s="22"/>
      <c r="D134" s="25"/>
      <c r="E134" s="15"/>
      <c r="F134" s="15"/>
    </row>
    <row r="135" spans="1:6" x14ac:dyDescent="0.2">
      <c r="A135" s="16"/>
      <c r="B135" s="24"/>
      <c r="C135" s="22"/>
      <c r="D135" s="25"/>
      <c r="E135" s="15"/>
      <c r="F135" s="15"/>
    </row>
    <row r="136" spans="1:6" ht="6.95" customHeight="1" x14ac:dyDescent="0.2">
      <c r="A136" s="16">
        <v>32</v>
      </c>
      <c r="B136" s="17" t="s">
        <v>48</v>
      </c>
      <c r="C136" s="18" t="s">
        <v>11</v>
      </c>
      <c r="D136" s="25">
        <v>97.415999999999997</v>
      </c>
      <c r="E136" s="15">
        <v>0.38214569899367457</v>
      </c>
      <c r="F136" s="15">
        <f>D136*E136</f>
        <v>37.227105413167799</v>
      </c>
    </row>
    <row r="137" spans="1:6" ht="6.95" customHeight="1" x14ac:dyDescent="0.2">
      <c r="A137" s="16"/>
      <c r="B137" s="17"/>
      <c r="C137" s="18"/>
      <c r="D137" s="25"/>
      <c r="E137" s="15"/>
      <c r="F137" s="15"/>
    </row>
    <row r="138" spans="1:6" ht="6.95" customHeight="1" x14ac:dyDescent="0.2">
      <c r="A138" s="16"/>
      <c r="B138" s="17"/>
      <c r="C138" s="18"/>
      <c r="D138" s="25"/>
      <c r="E138" s="15"/>
      <c r="F138" s="15"/>
    </row>
    <row r="139" spans="1:6" ht="6.95" customHeight="1" x14ac:dyDescent="0.2">
      <c r="A139" s="16"/>
      <c r="B139" s="17"/>
      <c r="C139" s="18"/>
      <c r="D139" s="25"/>
      <c r="E139" s="15"/>
      <c r="F139" s="15"/>
    </row>
    <row r="140" spans="1:6" ht="6.95" customHeight="1" x14ac:dyDescent="0.2">
      <c r="A140" s="16">
        <v>33</v>
      </c>
      <c r="B140" s="17" t="s">
        <v>49</v>
      </c>
      <c r="C140" s="18" t="s">
        <v>11</v>
      </c>
      <c r="D140" s="25">
        <v>97.415999999999997</v>
      </c>
      <c r="E140" s="15">
        <v>3.5124316676120451</v>
      </c>
      <c r="F140" s="15">
        <f>D140*E140</f>
        <v>342.16704333209498</v>
      </c>
    </row>
    <row r="141" spans="1:6" ht="6.95" customHeight="1" x14ac:dyDescent="0.2">
      <c r="A141" s="16"/>
      <c r="B141" s="17"/>
      <c r="C141" s="18"/>
      <c r="D141" s="25"/>
      <c r="E141" s="15"/>
      <c r="F141" s="15"/>
    </row>
    <row r="142" spans="1:6" ht="6.95" customHeight="1" x14ac:dyDescent="0.2">
      <c r="A142" s="16"/>
      <c r="B142" s="17"/>
      <c r="C142" s="18"/>
      <c r="D142" s="25"/>
      <c r="E142" s="15"/>
      <c r="F142" s="15"/>
    </row>
    <row r="143" spans="1:6" ht="6.95" customHeight="1" x14ac:dyDescent="0.2">
      <c r="A143" s="16"/>
      <c r="B143" s="17"/>
      <c r="C143" s="18"/>
      <c r="D143" s="25"/>
      <c r="E143" s="15"/>
      <c r="F143" s="15"/>
    </row>
    <row r="144" spans="1:6" ht="6.95" customHeight="1" x14ac:dyDescent="0.2">
      <c r="A144" s="16">
        <v>34</v>
      </c>
      <c r="B144" s="17" t="s">
        <v>50</v>
      </c>
      <c r="C144" s="22" t="s">
        <v>11</v>
      </c>
      <c r="D144" s="34">
        <v>97.415999999999997</v>
      </c>
      <c r="E144" s="15">
        <v>1.7606307102132164</v>
      </c>
      <c r="F144" s="15">
        <f>D144*E144</f>
        <v>171.51360126613068</v>
      </c>
    </row>
    <row r="145" spans="1:6" ht="6.95" customHeight="1" x14ac:dyDescent="0.2">
      <c r="A145" s="16"/>
      <c r="B145" s="17"/>
      <c r="C145" s="22"/>
      <c r="D145" s="34"/>
      <c r="E145" s="15"/>
      <c r="F145" s="15"/>
    </row>
    <row r="146" spans="1:6" ht="6.95" customHeight="1" x14ac:dyDescent="0.2">
      <c r="A146" s="16"/>
      <c r="B146" s="17"/>
      <c r="C146" s="22"/>
      <c r="D146" s="34"/>
      <c r="E146" s="15"/>
      <c r="F146" s="15"/>
    </row>
    <row r="147" spans="1:6" ht="6.95" customHeight="1" x14ac:dyDescent="0.2">
      <c r="A147" s="16"/>
      <c r="B147" s="17"/>
      <c r="C147" s="22"/>
      <c r="D147" s="34"/>
      <c r="E147" s="15"/>
      <c r="F147" s="15"/>
    </row>
    <row r="148" spans="1:6" ht="6.95" customHeight="1" x14ac:dyDescent="0.2">
      <c r="A148" s="16">
        <v>35</v>
      </c>
      <c r="B148" s="17" t="s">
        <v>51</v>
      </c>
      <c r="C148" s="18" t="s">
        <v>11</v>
      </c>
      <c r="D148" s="18">
        <v>5.6100000000000012</v>
      </c>
      <c r="E148" s="15">
        <v>127.245566400364</v>
      </c>
      <c r="F148" s="15">
        <f>D148*E148</f>
        <v>713.84762750604216</v>
      </c>
    </row>
    <row r="149" spans="1:6" ht="6.95" customHeight="1" x14ac:dyDescent="0.2">
      <c r="A149" s="16"/>
      <c r="B149" s="17"/>
      <c r="C149" s="18"/>
      <c r="D149" s="18"/>
      <c r="E149" s="15"/>
      <c r="F149" s="15"/>
    </row>
    <row r="150" spans="1:6" x14ac:dyDescent="0.2">
      <c r="A150" s="16"/>
      <c r="B150" s="17"/>
      <c r="C150" s="18"/>
      <c r="D150" s="18"/>
      <c r="E150" s="15"/>
      <c r="F150" s="15"/>
    </row>
    <row r="151" spans="1:6" ht="6.95" customHeight="1" x14ac:dyDescent="0.2">
      <c r="A151" s="16"/>
      <c r="B151" s="17"/>
      <c r="C151" s="18"/>
      <c r="D151" s="18"/>
      <c r="E151" s="15"/>
      <c r="F151" s="15"/>
    </row>
    <row r="152" spans="1:6" ht="6.95" customHeight="1" x14ac:dyDescent="0.2">
      <c r="A152" s="16">
        <v>36</v>
      </c>
      <c r="B152" s="17" t="s">
        <v>52</v>
      </c>
      <c r="C152" s="18" t="s">
        <v>11</v>
      </c>
      <c r="D152" s="18">
        <v>2.0924999999999989</v>
      </c>
      <c r="E152" s="15">
        <v>55.403945603595133</v>
      </c>
      <c r="F152" s="15">
        <f>D152*E152</f>
        <v>115.93275617552275</v>
      </c>
    </row>
    <row r="153" spans="1:6" ht="6.95" customHeight="1" x14ac:dyDescent="0.2">
      <c r="A153" s="16"/>
      <c r="B153" s="17"/>
      <c r="C153" s="18"/>
      <c r="D153" s="18"/>
      <c r="E153" s="15"/>
      <c r="F153" s="15"/>
    </row>
    <row r="154" spans="1:6" ht="6.95" customHeight="1" x14ac:dyDescent="0.2">
      <c r="A154" s="16"/>
      <c r="B154" s="17"/>
      <c r="C154" s="18"/>
      <c r="D154" s="18"/>
      <c r="E154" s="15"/>
      <c r="F154" s="15"/>
    </row>
    <row r="155" spans="1:6" x14ac:dyDescent="0.2">
      <c r="A155" s="16"/>
      <c r="B155" s="17"/>
      <c r="C155" s="18"/>
      <c r="D155" s="18"/>
      <c r="E155" s="15"/>
      <c r="F155" s="15"/>
    </row>
    <row r="156" spans="1:6" ht="6.95" customHeight="1" x14ac:dyDescent="0.2">
      <c r="A156" s="16">
        <v>37</v>
      </c>
      <c r="B156" s="24" t="s">
        <v>53</v>
      </c>
      <c r="C156" s="22" t="s">
        <v>13</v>
      </c>
      <c r="D156" s="18">
        <v>44.26</v>
      </c>
      <c r="E156" s="15">
        <v>2.2814587927261725</v>
      </c>
      <c r="F156" s="15">
        <f>D156*E156</f>
        <v>100.97736616606039</v>
      </c>
    </row>
    <row r="157" spans="1:6" ht="6.95" customHeight="1" x14ac:dyDescent="0.2">
      <c r="A157" s="16"/>
      <c r="B157" s="24"/>
      <c r="C157" s="22"/>
      <c r="D157" s="18"/>
      <c r="E157" s="15"/>
      <c r="F157" s="15"/>
    </row>
    <row r="158" spans="1:6" ht="6.95" customHeight="1" x14ac:dyDescent="0.2">
      <c r="A158" s="16"/>
      <c r="B158" s="24"/>
      <c r="C158" s="22"/>
      <c r="D158" s="18"/>
      <c r="E158" s="15"/>
      <c r="F158" s="15"/>
    </row>
    <row r="159" spans="1:6" ht="6.95" customHeight="1" x14ac:dyDescent="0.2">
      <c r="A159" s="16"/>
      <c r="B159" s="24"/>
      <c r="C159" s="22"/>
      <c r="D159" s="18"/>
      <c r="E159" s="15"/>
      <c r="F159" s="15"/>
    </row>
    <row r="160" spans="1:6" ht="6.95" customHeight="1" x14ac:dyDescent="0.2">
      <c r="A160" s="16">
        <v>38</v>
      </c>
      <c r="B160" s="24" t="s">
        <v>54</v>
      </c>
      <c r="C160" s="18" t="s">
        <v>11</v>
      </c>
      <c r="D160" s="15">
        <v>5.0399999999999991</v>
      </c>
      <c r="E160" s="15">
        <v>35.585776576818148</v>
      </c>
      <c r="F160" s="15">
        <f>D160*E160</f>
        <v>179.35231394716342</v>
      </c>
    </row>
    <row r="161" spans="1:6" ht="6.95" customHeight="1" x14ac:dyDescent="0.2">
      <c r="A161" s="16"/>
      <c r="B161" s="24"/>
      <c r="C161" s="18"/>
      <c r="D161" s="15"/>
      <c r="E161" s="15"/>
      <c r="F161" s="15"/>
    </row>
    <row r="162" spans="1:6" ht="6.95" customHeight="1" x14ac:dyDescent="0.2">
      <c r="A162" s="16"/>
      <c r="B162" s="24"/>
      <c r="C162" s="18"/>
      <c r="D162" s="15"/>
      <c r="E162" s="15"/>
      <c r="F162" s="15"/>
    </row>
    <row r="163" spans="1:6" ht="6.95" customHeight="1" x14ac:dyDescent="0.2">
      <c r="A163" s="16"/>
      <c r="B163" s="24"/>
      <c r="C163" s="18"/>
      <c r="D163" s="15"/>
      <c r="E163" s="15"/>
      <c r="F163" s="15"/>
    </row>
    <row r="164" spans="1:6" ht="6.95" customHeight="1" x14ac:dyDescent="0.2">
      <c r="A164" s="16">
        <v>39</v>
      </c>
      <c r="B164" s="24" t="s">
        <v>55</v>
      </c>
      <c r="C164" s="16" t="s">
        <v>21</v>
      </c>
      <c r="D164" s="16">
        <v>1</v>
      </c>
      <c r="E164" s="15">
        <v>18.691935236060456</v>
      </c>
      <c r="F164" s="15">
        <f>D164*E164</f>
        <v>18.691935236060456</v>
      </c>
    </row>
    <row r="165" spans="1:6" ht="6.95" customHeight="1" x14ac:dyDescent="0.2">
      <c r="A165" s="16"/>
      <c r="B165" s="24"/>
      <c r="C165" s="16"/>
      <c r="D165" s="16"/>
      <c r="E165" s="15"/>
      <c r="F165" s="15"/>
    </row>
    <row r="166" spans="1:6" ht="6.95" customHeight="1" x14ac:dyDescent="0.2">
      <c r="A166" s="16"/>
      <c r="B166" s="24"/>
      <c r="C166" s="16"/>
      <c r="D166" s="16"/>
      <c r="E166" s="15"/>
      <c r="F166" s="15"/>
    </row>
    <row r="167" spans="1:6" ht="6.95" customHeight="1" x14ac:dyDescent="0.2">
      <c r="A167" s="16"/>
      <c r="B167" s="24"/>
      <c r="C167" s="16"/>
      <c r="D167" s="16"/>
      <c r="E167" s="15"/>
      <c r="F167" s="15"/>
    </row>
    <row r="168" spans="1:6" ht="6.95" customHeight="1" x14ac:dyDescent="0.2">
      <c r="A168" s="16">
        <v>40</v>
      </c>
      <c r="B168" s="24" t="s">
        <v>56</v>
      </c>
      <c r="C168" s="16" t="s">
        <v>21</v>
      </c>
      <c r="D168" s="16">
        <v>1</v>
      </c>
      <c r="E168" s="15">
        <v>5.5909894844917538</v>
      </c>
      <c r="F168" s="15">
        <f>D168*E168</f>
        <v>5.5909894844917538</v>
      </c>
    </row>
    <row r="169" spans="1:6" ht="6.95" customHeight="1" x14ac:dyDescent="0.2">
      <c r="A169" s="16"/>
      <c r="B169" s="24"/>
      <c r="C169" s="16"/>
      <c r="D169" s="16"/>
      <c r="E169" s="15"/>
      <c r="F169" s="15"/>
    </row>
    <row r="170" spans="1:6" ht="6.95" customHeight="1" x14ac:dyDescent="0.2">
      <c r="A170" s="16"/>
      <c r="B170" s="24"/>
      <c r="C170" s="16"/>
      <c r="D170" s="16"/>
      <c r="E170" s="15"/>
      <c r="F170" s="15"/>
    </row>
    <row r="171" spans="1:6" ht="6.95" customHeight="1" x14ac:dyDescent="0.2">
      <c r="A171" s="16"/>
      <c r="B171" s="24"/>
      <c r="C171" s="16"/>
      <c r="D171" s="16"/>
      <c r="E171" s="15"/>
      <c r="F171" s="15"/>
    </row>
    <row r="172" spans="1:6" ht="6.95" customHeight="1" x14ac:dyDescent="0.2">
      <c r="A172" s="16">
        <v>41</v>
      </c>
      <c r="B172" s="24" t="s">
        <v>57</v>
      </c>
      <c r="C172" s="16" t="s">
        <v>21</v>
      </c>
      <c r="D172" s="16">
        <v>2</v>
      </c>
      <c r="E172" s="15">
        <v>4.7485394844917543</v>
      </c>
      <c r="F172" s="15">
        <f>D172*E172</f>
        <v>9.4970789689835087</v>
      </c>
    </row>
    <row r="173" spans="1:6" ht="6.95" customHeight="1" x14ac:dyDescent="0.2">
      <c r="A173" s="16"/>
      <c r="B173" s="24"/>
      <c r="C173" s="16"/>
      <c r="D173" s="16"/>
      <c r="E173" s="15"/>
      <c r="F173" s="15"/>
    </row>
    <row r="174" spans="1:6" ht="6.95" customHeight="1" x14ac:dyDescent="0.2">
      <c r="A174" s="16"/>
      <c r="B174" s="24"/>
      <c r="C174" s="16"/>
      <c r="D174" s="16"/>
      <c r="E174" s="15"/>
      <c r="F174" s="15"/>
    </row>
    <row r="175" spans="1:6" ht="6.95" customHeight="1" x14ac:dyDescent="0.2">
      <c r="A175" s="16"/>
      <c r="B175" s="24"/>
      <c r="C175" s="16"/>
      <c r="D175" s="16"/>
      <c r="E175" s="15"/>
      <c r="F175" s="15"/>
    </row>
    <row r="176" spans="1:6" ht="6.95" customHeight="1" x14ac:dyDescent="0.2">
      <c r="A176" s="16">
        <v>42</v>
      </c>
      <c r="B176" s="24" t="s">
        <v>58</v>
      </c>
      <c r="C176" s="16" t="s">
        <v>21</v>
      </c>
      <c r="D176" s="16">
        <v>1</v>
      </c>
      <c r="E176" s="15">
        <v>4.6774894844917547</v>
      </c>
      <c r="F176" s="15">
        <f>D176*E176</f>
        <v>4.6774894844917547</v>
      </c>
    </row>
    <row r="177" spans="1:6" ht="6.95" customHeight="1" x14ac:dyDescent="0.2">
      <c r="A177" s="16"/>
      <c r="B177" s="24"/>
      <c r="C177" s="16"/>
      <c r="D177" s="16"/>
      <c r="E177" s="15"/>
      <c r="F177" s="15"/>
    </row>
    <row r="178" spans="1:6" ht="6.95" customHeight="1" x14ac:dyDescent="0.2">
      <c r="A178" s="16"/>
      <c r="B178" s="24"/>
      <c r="C178" s="16"/>
      <c r="D178" s="16"/>
      <c r="E178" s="15"/>
      <c r="F178" s="15"/>
    </row>
    <row r="179" spans="1:6" ht="6.95" customHeight="1" x14ac:dyDescent="0.2">
      <c r="A179" s="16"/>
      <c r="B179" s="24"/>
      <c r="C179" s="16"/>
      <c r="D179" s="16"/>
      <c r="E179" s="15"/>
      <c r="F179" s="15"/>
    </row>
    <row r="180" spans="1:6" ht="6.95" customHeight="1" x14ac:dyDescent="0.2">
      <c r="A180" s="16">
        <v>43</v>
      </c>
      <c r="B180" s="24" t="s">
        <v>59</v>
      </c>
      <c r="C180" s="16" t="s">
        <v>21</v>
      </c>
      <c r="D180" s="16">
        <v>52</v>
      </c>
      <c r="E180" s="15">
        <v>18.82939341422674</v>
      </c>
      <c r="F180" s="15">
        <f>D180*E180</f>
        <v>979.12845753979047</v>
      </c>
    </row>
    <row r="181" spans="1:6" ht="6.95" customHeight="1" x14ac:dyDescent="0.2">
      <c r="A181" s="16"/>
      <c r="B181" s="24"/>
      <c r="C181" s="16"/>
      <c r="D181" s="16"/>
      <c r="E181" s="15"/>
      <c r="F181" s="15"/>
    </row>
    <row r="182" spans="1:6" ht="6.95" customHeight="1" x14ac:dyDescent="0.2">
      <c r="A182" s="16"/>
      <c r="B182" s="24"/>
      <c r="C182" s="16"/>
      <c r="D182" s="16"/>
      <c r="E182" s="15"/>
      <c r="F182" s="15"/>
    </row>
    <row r="183" spans="1:6" ht="6.95" customHeight="1" x14ac:dyDescent="0.2">
      <c r="A183" s="16"/>
      <c r="B183" s="24"/>
      <c r="C183" s="16"/>
      <c r="D183" s="16"/>
      <c r="E183" s="15"/>
      <c r="F183" s="15"/>
    </row>
    <row r="184" spans="1:6" ht="6.95" customHeight="1" x14ac:dyDescent="0.2">
      <c r="A184" s="16">
        <v>44</v>
      </c>
      <c r="B184" s="24" t="s">
        <v>60</v>
      </c>
      <c r="C184" s="16" t="s">
        <v>21</v>
      </c>
      <c r="D184" s="16">
        <v>114</v>
      </c>
      <c r="E184" s="15">
        <v>17.650502403019576</v>
      </c>
      <c r="F184" s="15">
        <f>D184*E184</f>
        <v>2012.1572739442317</v>
      </c>
    </row>
    <row r="185" spans="1:6" ht="6.95" customHeight="1" x14ac:dyDescent="0.2">
      <c r="A185" s="16"/>
      <c r="B185" s="24"/>
      <c r="C185" s="16"/>
      <c r="D185" s="16"/>
      <c r="E185" s="15"/>
      <c r="F185" s="15"/>
    </row>
    <row r="186" spans="1:6" ht="6.95" customHeight="1" x14ac:dyDescent="0.2">
      <c r="A186" s="16"/>
      <c r="B186" s="24"/>
      <c r="C186" s="16"/>
      <c r="D186" s="16"/>
      <c r="E186" s="15"/>
      <c r="F186" s="15"/>
    </row>
    <row r="187" spans="1:6" ht="6.95" customHeight="1" x14ac:dyDescent="0.2">
      <c r="A187" s="16"/>
      <c r="B187" s="24"/>
      <c r="C187" s="16"/>
      <c r="D187" s="16"/>
      <c r="E187" s="15"/>
      <c r="F187" s="15"/>
    </row>
    <row r="188" spans="1:6" ht="6.95" customHeight="1" x14ac:dyDescent="0.2">
      <c r="A188" s="16">
        <v>45</v>
      </c>
      <c r="B188" s="24" t="s">
        <v>61</v>
      </c>
      <c r="C188" s="16" t="s">
        <v>21</v>
      </c>
      <c r="D188" s="16">
        <v>15</v>
      </c>
      <c r="E188" s="15">
        <v>12.934938358190909</v>
      </c>
      <c r="F188" s="15">
        <f>D188*E188</f>
        <v>194.02407537286362</v>
      </c>
    </row>
    <row r="189" spans="1:6" ht="6.95" customHeight="1" x14ac:dyDescent="0.2">
      <c r="A189" s="16"/>
      <c r="B189" s="24"/>
      <c r="C189" s="16"/>
      <c r="D189" s="16"/>
      <c r="E189" s="15"/>
      <c r="F189" s="15"/>
    </row>
    <row r="190" spans="1:6" ht="6.95" customHeight="1" x14ac:dyDescent="0.2">
      <c r="A190" s="16"/>
      <c r="B190" s="24"/>
      <c r="C190" s="16"/>
      <c r="D190" s="16"/>
      <c r="E190" s="15"/>
      <c r="F190" s="15"/>
    </row>
    <row r="191" spans="1:6" ht="6.95" customHeight="1" x14ac:dyDescent="0.2">
      <c r="A191" s="16"/>
      <c r="B191" s="24"/>
      <c r="C191" s="16"/>
      <c r="D191" s="16"/>
      <c r="E191" s="15"/>
      <c r="F191" s="15"/>
    </row>
    <row r="192" spans="1:6" ht="6.95" customHeight="1" x14ac:dyDescent="0.2">
      <c r="A192" s="16">
        <v>46</v>
      </c>
      <c r="B192" s="24" t="s">
        <v>62</v>
      </c>
      <c r="C192" s="15" t="s">
        <v>21</v>
      </c>
      <c r="D192" s="16">
        <v>2</v>
      </c>
      <c r="E192" s="15">
        <v>13.586701862601311</v>
      </c>
      <c r="F192" s="15">
        <f>D192*E192</f>
        <v>27.173403725202622</v>
      </c>
    </row>
    <row r="193" spans="1:6" ht="6.95" customHeight="1" x14ac:dyDescent="0.2">
      <c r="A193" s="16"/>
      <c r="B193" s="24"/>
      <c r="C193" s="15"/>
      <c r="D193" s="16"/>
      <c r="E193" s="15"/>
      <c r="F193" s="15"/>
    </row>
    <row r="194" spans="1:6" ht="6.95" customHeight="1" x14ac:dyDescent="0.2">
      <c r="A194" s="16"/>
      <c r="B194" s="24"/>
      <c r="C194" s="15"/>
      <c r="D194" s="16"/>
      <c r="E194" s="15"/>
      <c r="F194" s="15"/>
    </row>
    <row r="195" spans="1:6" ht="6.95" customHeight="1" x14ac:dyDescent="0.2">
      <c r="A195" s="16"/>
      <c r="B195" s="24"/>
      <c r="C195" s="15"/>
      <c r="D195" s="16"/>
      <c r="E195" s="15"/>
      <c r="F195" s="15"/>
    </row>
    <row r="196" spans="1:6" ht="6.95" customHeight="1" x14ac:dyDescent="0.2">
      <c r="A196" s="16">
        <v>47</v>
      </c>
      <c r="B196" s="24" t="s">
        <v>63</v>
      </c>
      <c r="C196" s="15" t="s">
        <v>21</v>
      </c>
      <c r="D196" s="16">
        <v>2</v>
      </c>
      <c r="E196" s="15">
        <v>13.586701862601311</v>
      </c>
      <c r="F196" s="15">
        <f>D196*E196</f>
        <v>27.173403725202622</v>
      </c>
    </row>
    <row r="197" spans="1:6" ht="6.95" customHeight="1" x14ac:dyDescent="0.2">
      <c r="A197" s="16"/>
      <c r="B197" s="24"/>
      <c r="C197" s="15"/>
      <c r="D197" s="16"/>
      <c r="E197" s="15"/>
      <c r="F197" s="15"/>
    </row>
    <row r="198" spans="1:6" ht="6.95" customHeight="1" x14ac:dyDescent="0.2">
      <c r="A198" s="16"/>
      <c r="B198" s="24"/>
      <c r="C198" s="15"/>
      <c r="D198" s="16"/>
      <c r="E198" s="15"/>
      <c r="F198" s="15"/>
    </row>
    <row r="199" spans="1:6" ht="6.95" customHeight="1" x14ac:dyDescent="0.2">
      <c r="A199" s="16"/>
      <c r="B199" s="24"/>
      <c r="C199" s="15"/>
      <c r="D199" s="16"/>
      <c r="E199" s="15"/>
      <c r="F199" s="15"/>
    </row>
    <row r="200" spans="1:6" ht="6.95" customHeight="1" x14ac:dyDescent="0.2">
      <c r="A200" s="16">
        <v>48</v>
      </c>
      <c r="B200" s="17" t="s">
        <v>64</v>
      </c>
      <c r="C200" s="22" t="s">
        <v>21</v>
      </c>
      <c r="D200" s="22">
        <v>2</v>
      </c>
      <c r="E200" s="15">
        <v>3.2015737854226187</v>
      </c>
      <c r="F200" s="15">
        <f>D200*E200</f>
        <v>6.4031475708452374</v>
      </c>
    </row>
    <row r="201" spans="1:6" ht="6.95" customHeight="1" x14ac:dyDescent="0.2">
      <c r="A201" s="16"/>
      <c r="B201" s="17"/>
      <c r="C201" s="22"/>
      <c r="D201" s="22"/>
      <c r="E201" s="15"/>
      <c r="F201" s="15"/>
    </row>
    <row r="202" spans="1:6" ht="6.95" customHeight="1" x14ac:dyDescent="0.2">
      <c r="A202" s="16"/>
      <c r="B202" s="17"/>
      <c r="C202" s="22"/>
      <c r="D202" s="22"/>
      <c r="E202" s="15"/>
      <c r="F202" s="15"/>
    </row>
    <row r="203" spans="1:6" ht="6.95" customHeight="1" x14ac:dyDescent="0.2">
      <c r="A203" s="16"/>
      <c r="B203" s="17"/>
      <c r="C203" s="22"/>
      <c r="D203" s="22"/>
      <c r="E203" s="15"/>
      <c r="F203" s="15"/>
    </row>
    <row r="204" spans="1:6" ht="6.95" customHeight="1" x14ac:dyDescent="0.2">
      <c r="A204" s="16">
        <v>49</v>
      </c>
      <c r="B204" s="17" t="s">
        <v>65</v>
      </c>
      <c r="C204" s="22" t="s">
        <v>21</v>
      </c>
      <c r="D204" s="22">
        <v>8</v>
      </c>
      <c r="E204" s="15">
        <v>5.5697204869698487</v>
      </c>
      <c r="F204" s="15">
        <f>D204*E204</f>
        <v>44.557763895758789</v>
      </c>
    </row>
    <row r="205" spans="1:6" ht="6.95" customHeight="1" x14ac:dyDescent="0.2">
      <c r="A205" s="16"/>
      <c r="B205" s="17"/>
      <c r="C205" s="22"/>
      <c r="D205" s="22"/>
      <c r="E205" s="15"/>
      <c r="F205" s="15"/>
    </row>
    <row r="206" spans="1:6" ht="6.95" customHeight="1" x14ac:dyDescent="0.2">
      <c r="A206" s="16"/>
      <c r="B206" s="17"/>
      <c r="C206" s="22"/>
      <c r="D206" s="22"/>
      <c r="E206" s="15"/>
      <c r="F206" s="15"/>
    </row>
    <row r="207" spans="1:6" ht="6.95" customHeight="1" x14ac:dyDescent="0.2">
      <c r="A207" s="16"/>
      <c r="B207" s="17"/>
      <c r="C207" s="22"/>
      <c r="D207" s="22"/>
      <c r="E207" s="15"/>
      <c r="F207" s="15"/>
    </row>
    <row r="208" spans="1:6" ht="6.95" customHeight="1" x14ac:dyDescent="0.2">
      <c r="A208" s="16">
        <v>50</v>
      </c>
      <c r="B208" s="17" t="s">
        <v>66</v>
      </c>
      <c r="C208" s="22" t="s">
        <v>21</v>
      </c>
      <c r="D208" s="22">
        <v>3</v>
      </c>
      <c r="E208" s="15">
        <v>2.1214642791888867</v>
      </c>
      <c r="F208" s="15">
        <f>D208*E208</f>
        <v>6.3643928375666601</v>
      </c>
    </row>
    <row r="209" spans="1:6" ht="6.95" customHeight="1" x14ac:dyDescent="0.2">
      <c r="A209" s="16"/>
      <c r="B209" s="17"/>
      <c r="C209" s="22"/>
      <c r="D209" s="22"/>
      <c r="E209" s="15"/>
      <c r="F209" s="15"/>
    </row>
    <row r="210" spans="1:6" ht="6.95" customHeight="1" x14ac:dyDescent="0.2">
      <c r="A210" s="16"/>
      <c r="B210" s="17"/>
      <c r="C210" s="22"/>
      <c r="D210" s="22"/>
      <c r="E210" s="15"/>
      <c r="F210" s="15"/>
    </row>
    <row r="211" spans="1:6" ht="6.95" customHeight="1" x14ac:dyDescent="0.2">
      <c r="A211" s="16"/>
      <c r="B211" s="17"/>
      <c r="C211" s="22"/>
      <c r="D211" s="22"/>
      <c r="E211" s="15"/>
      <c r="F211" s="15"/>
    </row>
    <row r="212" spans="1:6" ht="6.95" customHeight="1" x14ac:dyDescent="0.2">
      <c r="A212" s="16">
        <v>51</v>
      </c>
      <c r="B212" s="17" t="s">
        <v>67</v>
      </c>
      <c r="C212" s="22" t="s">
        <v>21</v>
      </c>
      <c r="D212" s="22">
        <v>20</v>
      </c>
      <c r="E212" s="15">
        <v>12.186246287370073</v>
      </c>
      <c r="F212" s="15">
        <f>D212*E212</f>
        <v>243.72492574740147</v>
      </c>
    </row>
    <row r="213" spans="1:6" ht="6.95" customHeight="1" x14ac:dyDescent="0.2">
      <c r="A213" s="16"/>
      <c r="B213" s="17"/>
      <c r="C213" s="22"/>
      <c r="D213" s="22"/>
      <c r="E213" s="15"/>
      <c r="F213" s="15"/>
    </row>
    <row r="214" spans="1:6" ht="6.95" customHeight="1" x14ac:dyDescent="0.2">
      <c r="A214" s="16"/>
      <c r="B214" s="17"/>
      <c r="C214" s="22"/>
      <c r="D214" s="22"/>
      <c r="E214" s="15"/>
      <c r="F214" s="15"/>
    </row>
    <row r="215" spans="1:6" ht="6.95" customHeight="1" x14ac:dyDescent="0.2">
      <c r="A215" s="16"/>
      <c r="B215" s="17"/>
      <c r="C215" s="22"/>
      <c r="D215" s="22"/>
      <c r="E215" s="15"/>
      <c r="F215" s="15"/>
    </row>
    <row r="216" spans="1:6" ht="6.95" customHeight="1" x14ac:dyDescent="0.2">
      <c r="A216" s="16">
        <v>52</v>
      </c>
      <c r="B216" s="24" t="s">
        <v>68</v>
      </c>
      <c r="C216" s="16" t="s">
        <v>69</v>
      </c>
      <c r="D216" s="16">
        <v>5</v>
      </c>
      <c r="E216" s="15">
        <v>3.2063196871427264</v>
      </c>
      <c r="F216" s="15">
        <f>D216*E216</f>
        <v>16.031598435713633</v>
      </c>
    </row>
    <row r="217" spans="1:6" ht="6.95" customHeight="1" x14ac:dyDescent="0.2">
      <c r="A217" s="16"/>
      <c r="B217" s="24"/>
      <c r="C217" s="16"/>
      <c r="D217" s="16"/>
      <c r="E217" s="15"/>
      <c r="F217" s="15"/>
    </row>
    <row r="218" spans="1:6" ht="6.95" customHeight="1" x14ac:dyDescent="0.2">
      <c r="A218" s="16"/>
      <c r="B218" s="24"/>
      <c r="C218" s="16"/>
      <c r="D218" s="16"/>
      <c r="E218" s="15"/>
      <c r="F218" s="15"/>
    </row>
    <row r="219" spans="1:6" ht="6.95" customHeight="1" x14ac:dyDescent="0.2">
      <c r="A219" s="16"/>
      <c r="B219" s="24"/>
      <c r="C219" s="16"/>
      <c r="D219" s="16"/>
      <c r="E219" s="15"/>
      <c r="F219" s="15"/>
    </row>
    <row r="220" spans="1:6" ht="6.95" customHeight="1" x14ac:dyDescent="0.2">
      <c r="A220" s="16">
        <v>53</v>
      </c>
      <c r="B220" s="17" t="s">
        <v>70</v>
      </c>
      <c r="C220" s="18" t="s">
        <v>21</v>
      </c>
      <c r="D220" s="22">
        <v>34</v>
      </c>
      <c r="E220" s="15">
        <v>0.14736137640089583</v>
      </c>
      <c r="F220" s="15">
        <f>D220*E220</f>
        <v>5.0102867976304584</v>
      </c>
    </row>
    <row r="221" spans="1:6" ht="6.95" customHeight="1" x14ac:dyDescent="0.2">
      <c r="A221" s="16"/>
      <c r="B221" s="17"/>
      <c r="C221" s="18"/>
      <c r="D221" s="22"/>
      <c r="E221" s="15"/>
      <c r="F221" s="15"/>
    </row>
    <row r="222" spans="1:6" ht="6.95" customHeight="1" x14ac:dyDescent="0.2">
      <c r="A222" s="16"/>
      <c r="B222" s="17"/>
      <c r="C222" s="18"/>
      <c r="D222" s="22"/>
      <c r="E222" s="15"/>
      <c r="F222" s="15"/>
    </row>
    <row r="223" spans="1:6" ht="6.95" customHeight="1" x14ac:dyDescent="0.2">
      <c r="A223" s="16"/>
      <c r="B223" s="17"/>
      <c r="C223" s="18"/>
      <c r="D223" s="22"/>
      <c r="E223" s="15"/>
      <c r="F223" s="15"/>
    </row>
    <row r="224" spans="1:6" ht="6.95" customHeight="1" x14ac:dyDescent="0.2">
      <c r="A224" s="16">
        <v>54</v>
      </c>
      <c r="B224" s="17" t="s">
        <v>71</v>
      </c>
      <c r="C224" s="18" t="s">
        <v>21</v>
      </c>
      <c r="D224" s="22">
        <v>5</v>
      </c>
      <c r="E224" s="15">
        <v>0.14736137640089583</v>
      </c>
      <c r="F224" s="15">
        <f>D224*E224</f>
        <v>0.73680688200447919</v>
      </c>
    </row>
    <row r="225" spans="1:6" ht="6.95" customHeight="1" x14ac:dyDescent="0.2">
      <c r="A225" s="16"/>
      <c r="B225" s="17"/>
      <c r="C225" s="18"/>
      <c r="D225" s="22"/>
      <c r="E225" s="15"/>
      <c r="F225" s="15"/>
    </row>
    <row r="226" spans="1:6" ht="6.95" customHeight="1" x14ac:dyDescent="0.2">
      <c r="A226" s="16"/>
      <c r="B226" s="17"/>
      <c r="C226" s="18"/>
      <c r="D226" s="22"/>
      <c r="E226" s="15"/>
      <c r="F226" s="15"/>
    </row>
    <row r="227" spans="1:6" ht="6.95" customHeight="1" x14ac:dyDescent="0.2">
      <c r="A227" s="16"/>
      <c r="B227" s="17"/>
      <c r="C227" s="18"/>
      <c r="D227" s="22"/>
      <c r="E227" s="15"/>
      <c r="F227" s="15"/>
    </row>
    <row r="228" spans="1:6" ht="6.95" customHeight="1" x14ac:dyDescent="0.2">
      <c r="A228" s="16">
        <v>55</v>
      </c>
      <c r="B228" s="17" t="s">
        <v>72</v>
      </c>
      <c r="C228" s="22" t="s">
        <v>21</v>
      </c>
      <c r="D228" s="22">
        <v>39</v>
      </c>
      <c r="E228" s="15">
        <v>0.60688136285266803</v>
      </c>
      <c r="F228" s="15">
        <f>D228*E228</f>
        <v>23.668373151254052</v>
      </c>
    </row>
    <row r="229" spans="1:6" ht="6.95" customHeight="1" x14ac:dyDescent="0.2">
      <c r="A229" s="16"/>
      <c r="B229" s="17"/>
      <c r="C229" s="22"/>
      <c r="D229" s="22"/>
      <c r="E229" s="15"/>
      <c r="F229" s="15"/>
    </row>
    <row r="230" spans="1:6" ht="6.95" customHeight="1" x14ac:dyDescent="0.2">
      <c r="A230" s="16"/>
      <c r="B230" s="17"/>
      <c r="C230" s="22"/>
      <c r="D230" s="22"/>
      <c r="E230" s="15"/>
      <c r="F230" s="15"/>
    </row>
    <row r="231" spans="1:6" ht="6.95" customHeight="1" x14ac:dyDescent="0.2">
      <c r="A231" s="16"/>
      <c r="B231" s="17"/>
      <c r="C231" s="22"/>
      <c r="D231" s="22"/>
      <c r="E231" s="15"/>
      <c r="F231" s="15"/>
    </row>
    <row r="232" spans="1:6" ht="6.95" customHeight="1" x14ac:dyDescent="0.2">
      <c r="A232" s="16">
        <v>56</v>
      </c>
      <c r="B232" s="17" t="s">
        <v>73</v>
      </c>
      <c r="C232" s="18" t="s">
        <v>13</v>
      </c>
      <c r="D232" s="22">
        <v>55</v>
      </c>
      <c r="E232" s="15">
        <v>1.3156186980883302</v>
      </c>
      <c r="F232" s="15">
        <f>D232*E232</f>
        <v>72.359028394858157</v>
      </c>
    </row>
    <row r="233" spans="1:6" ht="6.95" customHeight="1" x14ac:dyDescent="0.2">
      <c r="A233" s="16"/>
      <c r="B233" s="17"/>
      <c r="C233" s="18"/>
      <c r="D233" s="22"/>
      <c r="E233" s="15"/>
      <c r="F233" s="15"/>
    </row>
    <row r="234" spans="1:6" ht="6.95" customHeight="1" x14ac:dyDescent="0.2">
      <c r="A234" s="16"/>
      <c r="B234" s="17"/>
      <c r="C234" s="18"/>
      <c r="D234" s="22"/>
      <c r="E234" s="15"/>
      <c r="F234" s="15"/>
    </row>
    <row r="235" spans="1:6" ht="6.95" customHeight="1" x14ac:dyDescent="0.2">
      <c r="A235" s="16"/>
      <c r="B235" s="17"/>
      <c r="C235" s="18"/>
      <c r="D235" s="22"/>
      <c r="E235" s="15"/>
      <c r="F235" s="15"/>
    </row>
    <row r="236" spans="1:6" ht="6.95" customHeight="1" x14ac:dyDescent="0.2">
      <c r="A236" s="16">
        <v>57</v>
      </c>
      <c r="B236" s="17" t="s">
        <v>74</v>
      </c>
      <c r="C236" s="22" t="s">
        <v>13</v>
      </c>
      <c r="D236" s="27">
        <v>303.61610000000002</v>
      </c>
      <c r="E236" s="15">
        <v>0.61438485234702755</v>
      </c>
      <c r="F236" s="15">
        <f>D236*E236</f>
        <v>186.53713276868035</v>
      </c>
    </row>
    <row r="237" spans="1:6" ht="6.95" customHeight="1" x14ac:dyDescent="0.2">
      <c r="A237" s="16"/>
      <c r="B237" s="17"/>
      <c r="C237" s="22"/>
      <c r="D237" s="27"/>
      <c r="E237" s="15"/>
      <c r="F237" s="15"/>
    </row>
    <row r="238" spans="1:6" ht="6.95" customHeight="1" x14ac:dyDescent="0.2">
      <c r="A238" s="16"/>
      <c r="B238" s="17"/>
      <c r="C238" s="22"/>
      <c r="D238" s="27"/>
      <c r="E238" s="15"/>
      <c r="F238" s="15"/>
    </row>
    <row r="239" spans="1:6" ht="6.95" customHeight="1" x14ac:dyDescent="0.2">
      <c r="A239" s="16"/>
      <c r="B239" s="17"/>
      <c r="C239" s="22"/>
      <c r="D239" s="27"/>
      <c r="E239" s="15"/>
      <c r="F239" s="15"/>
    </row>
    <row r="240" spans="1:6" ht="6.95" customHeight="1" x14ac:dyDescent="0.2">
      <c r="A240" s="16">
        <v>58</v>
      </c>
      <c r="B240" s="17" t="s">
        <v>75</v>
      </c>
      <c r="C240" s="22" t="s">
        <v>13</v>
      </c>
      <c r="D240" s="19">
        <v>120</v>
      </c>
      <c r="E240" s="15">
        <v>1.0014295074639805</v>
      </c>
      <c r="F240" s="15">
        <f>D240*E240</f>
        <v>120.17154089567767</v>
      </c>
    </row>
    <row r="241" spans="1:6" ht="6.95" customHeight="1" x14ac:dyDescent="0.2">
      <c r="A241" s="16"/>
      <c r="B241" s="17"/>
      <c r="C241" s="22"/>
      <c r="D241" s="19"/>
      <c r="E241" s="15"/>
      <c r="F241" s="15"/>
    </row>
    <row r="242" spans="1:6" ht="6.95" customHeight="1" x14ac:dyDescent="0.2">
      <c r="A242" s="16"/>
      <c r="B242" s="17"/>
      <c r="C242" s="22"/>
      <c r="D242" s="19"/>
      <c r="E242" s="15"/>
      <c r="F242" s="15"/>
    </row>
    <row r="243" spans="1:6" ht="6.95" customHeight="1" x14ac:dyDescent="0.2">
      <c r="A243" s="16"/>
      <c r="B243" s="17"/>
      <c r="C243" s="22"/>
      <c r="D243" s="19"/>
      <c r="E243" s="15"/>
      <c r="F243" s="15"/>
    </row>
    <row r="244" spans="1:6" ht="6.95" customHeight="1" x14ac:dyDescent="0.2">
      <c r="A244" s="16">
        <v>59</v>
      </c>
      <c r="B244" s="17" t="s">
        <v>76</v>
      </c>
      <c r="C244" s="18" t="s">
        <v>13</v>
      </c>
      <c r="D244" s="22">
        <v>10</v>
      </c>
      <c r="E244" s="15">
        <v>0.49599472254654786</v>
      </c>
      <c r="F244" s="15">
        <f>D244*E244</f>
        <v>4.9599472254654788</v>
      </c>
    </row>
    <row r="245" spans="1:6" ht="6.95" customHeight="1" x14ac:dyDescent="0.2">
      <c r="A245" s="16"/>
      <c r="B245" s="17"/>
      <c r="C245" s="18"/>
      <c r="D245" s="22"/>
      <c r="E245" s="15"/>
      <c r="F245" s="15"/>
    </row>
    <row r="246" spans="1:6" ht="6.95" customHeight="1" x14ac:dyDescent="0.2">
      <c r="A246" s="16"/>
      <c r="B246" s="17"/>
      <c r="C246" s="18"/>
      <c r="D246" s="22"/>
      <c r="E246" s="15"/>
      <c r="F246" s="15"/>
    </row>
    <row r="247" spans="1:6" ht="6.95" customHeight="1" x14ac:dyDescent="0.2">
      <c r="A247" s="16"/>
      <c r="B247" s="17"/>
      <c r="C247" s="18"/>
      <c r="D247" s="22"/>
      <c r="E247" s="15"/>
      <c r="F247" s="15"/>
    </row>
    <row r="248" spans="1:6" ht="6.95" customHeight="1" x14ac:dyDescent="0.2">
      <c r="A248" s="16">
        <v>60</v>
      </c>
      <c r="B248" s="24" t="s">
        <v>77</v>
      </c>
      <c r="C248" s="16" t="s">
        <v>13</v>
      </c>
      <c r="D248" s="29">
        <v>328</v>
      </c>
      <c r="E248" s="15">
        <v>0.47836154474778048</v>
      </c>
      <c r="F248" s="15">
        <f>D248*E248</f>
        <v>156.90258667727198</v>
      </c>
    </row>
    <row r="249" spans="1:6" ht="6.95" customHeight="1" x14ac:dyDescent="0.2">
      <c r="A249" s="16"/>
      <c r="B249" s="24"/>
      <c r="C249" s="16"/>
      <c r="D249" s="16"/>
      <c r="E249" s="15"/>
      <c r="F249" s="15"/>
    </row>
    <row r="250" spans="1:6" ht="6.95" customHeight="1" x14ac:dyDescent="0.2">
      <c r="A250" s="16"/>
      <c r="B250" s="24"/>
      <c r="C250" s="16"/>
      <c r="D250" s="16"/>
      <c r="E250" s="15"/>
      <c r="F250" s="15"/>
    </row>
    <row r="251" spans="1:6" ht="6.95" customHeight="1" x14ac:dyDescent="0.2">
      <c r="A251" s="16"/>
      <c r="B251" s="24"/>
      <c r="C251" s="16"/>
      <c r="D251" s="16"/>
      <c r="E251" s="15"/>
      <c r="F251" s="15"/>
    </row>
    <row r="252" spans="1:6" ht="6.95" customHeight="1" x14ac:dyDescent="0.2">
      <c r="A252" s="16">
        <v>61</v>
      </c>
      <c r="B252" s="24" t="s">
        <v>78</v>
      </c>
      <c r="C252" s="22" t="s">
        <v>11</v>
      </c>
      <c r="D252" s="15">
        <v>16.400000000000002</v>
      </c>
      <c r="E252" s="15">
        <v>4.2922286208786646</v>
      </c>
      <c r="F252" s="15">
        <f>D252*E252</f>
        <v>70.39254938241011</v>
      </c>
    </row>
    <row r="253" spans="1:6" ht="6.95" customHeight="1" x14ac:dyDescent="0.2">
      <c r="A253" s="16"/>
      <c r="B253" s="24"/>
      <c r="C253" s="22"/>
      <c r="D253" s="15"/>
      <c r="E253" s="15"/>
      <c r="F253" s="15"/>
    </row>
    <row r="254" spans="1:6" ht="6.95" customHeight="1" x14ac:dyDescent="0.2">
      <c r="A254" s="16"/>
      <c r="B254" s="24"/>
      <c r="C254" s="22"/>
      <c r="D254" s="15"/>
      <c r="E254" s="15"/>
      <c r="F254" s="15"/>
    </row>
    <row r="255" spans="1:6" ht="6.95" customHeight="1" x14ac:dyDescent="0.2">
      <c r="A255" s="16"/>
      <c r="B255" s="24"/>
      <c r="C255" s="22"/>
      <c r="D255" s="15"/>
      <c r="E255" s="15"/>
      <c r="F255" s="15"/>
    </row>
    <row r="256" spans="1:6" ht="6.95" customHeight="1" x14ac:dyDescent="0.2">
      <c r="A256" s="16">
        <v>62</v>
      </c>
      <c r="B256" s="17" t="s">
        <v>79</v>
      </c>
      <c r="C256" s="22" t="s">
        <v>21</v>
      </c>
      <c r="D256" s="22">
        <v>4</v>
      </c>
      <c r="E256" s="15">
        <v>12.812233819949434</v>
      </c>
      <c r="F256" s="15">
        <f>D256*E256</f>
        <v>51.248935279797735</v>
      </c>
    </row>
    <row r="257" spans="1:6" ht="6.95" customHeight="1" x14ac:dyDescent="0.2">
      <c r="A257" s="16"/>
      <c r="B257" s="17"/>
      <c r="C257" s="22"/>
      <c r="D257" s="22"/>
      <c r="E257" s="15"/>
      <c r="F257" s="15"/>
    </row>
    <row r="258" spans="1:6" ht="6.95" customHeight="1" x14ac:dyDescent="0.2">
      <c r="A258" s="16"/>
      <c r="B258" s="17"/>
      <c r="C258" s="22"/>
      <c r="D258" s="22"/>
      <c r="E258" s="15"/>
      <c r="F258" s="15"/>
    </row>
    <row r="259" spans="1:6" ht="6.95" customHeight="1" x14ac:dyDescent="0.2">
      <c r="A259" s="16"/>
      <c r="B259" s="17"/>
      <c r="C259" s="22"/>
      <c r="D259" s="22"/>
      <c r="E259" s="15"/>
      <c r="F259" s="15"/>
    </row>
    <row r="260" spans="1:6" ht="6.95" customHeight="1" x14ac:dyDescent="0.2">
      <c r="A260" s="16">
        <v>63</v>
      </c>
      <c r="B260" s="17" t="s">
        <v>80</v>
      </c>
      <c r="C260" s="22" t="s">
        <v>13</v>
      </c>
      <c r="D260" s="22">
        <v>50</v>
      </c>
      <c r="E260" s="15">
        <v>0.97143157450450679</v>
      </c>
      <c r="F260" s="15">
        <f>D260*E260</f>
        <v>48.571578725225336</v>
      </c>
    </row>
    <row r="261" spans="1:6" ht="6.95" customHeight="1" x14ac:dyDescent="0.2">
      <c r="A261" s="16"/>
      <c r="B261" s="17"/>
      <c r="C261" s="22"/>
      <c r="D261" s="22"/>
      <c r="E261" s="15"/>
      <c r="F261" s="15"/>
    </row>
    <row r="262" spans="1:6" ht="6.95" customHeight="1" x14ac:dyDescent="0.2">
      <c r="A262" s="16"/>
      <c r="B262" s="17"/>
      <c r="C262" s="22"/>
      <c r="D262" s="22"/>
      <c r="E262" s="15"/>
      <c r="F262" s="15"/>
    </row>
    <row r="263" spans="1:6" ht="6.95" customHeight="1" x14ac:dyDescent="0.2">
      <c r="A263" s="16"/>
      <c r="B263" s="17"/>
      <c r="C263" s="22"/>
      <c r="D263" s="22"/>
      <c r="E263" s="15"/>
      <c r="F263" s="15"/>
    </row>
    <row r="264" spans="1:6" ht="6.95" customHeight="1" x14ac:dyDescent="0.2">
      <c r="A264" s="16">
        <v>64</v>
      </c>
      <c r="B264" s="24" t="s">
        <v>81</v>
      </c>
      <c r="C264" s="16" t="s">
        <v>21</v>
      </c>
      <c r="D264" s="16">
        <v>1</v>
      </c>
      <c r="E264" s="15">
        <v>20.548868762736092</v>
      </c>
      <c r="F264" s="15">
        <f>D264*E264</f>
        <v>20.548868762736092</v>
      </c>
    </row>
    <row r="265" spans="1:6" ht="6.95" customHeight="1" x14ac:dyDescent="0.2">
      <c r="A265" s="16"/>
      <c r="B265" s="24"/>
      <c r="C265" s="16"/>
      <c r="D265" s="16"/>
      <c r="E265" s="15"/>
      <c r="F265" s="15"/>
    </row>
    <row r="266" spans="1:6" ht="6.95" customHeight="1" x14ac:dyDescent="0.2">
      <c r="A266" s="16"/>
      <c r="B266" s="24"/>
      <c r="C266" s="16"/>
      <c r="D266" s="16"/>
      <c r="E266" s="15"/>
      <c r="F266" s="15"/>
    </row>
    <row r="267" spans="1:6" ht="6.95" customHeight="1" x14ac:dyDescent="0.2">
      <c r="A267" s="16"/>
      <c r="B267" s="24"/>
      <c r="C267" s="16"/>
      <c r="D267" s="16"/>
      <c r="E267" s="15"/>
      <c r="F267" s="15"/>
    </row>
    <row r="268" spans="1:6" ht="6.95" customHeight="1" x14ac:dyDescent="0.2">
      <c r="A268" s="16">
        <v>65</v>
      </c>
      <c r="B268" s="24" t="s">
        <v>82</v>
      </c>
      <c r="C268" s="15" t="s">
        <v>13</v>
      </c>
      <c r="D268" s="16">
        <v>51.8</v>
      </c>
      <c r="E268" s="15">
        <v>0.4784193536176698</v>
      </c>
      <c r="F268" s="15">
        <f>D268*E268</f>
        <v>24.782122517395294</v>
      </c>
    </row>
    <row r="269" spans="1:6" ht="6.95" customHeight="1" x14ac:dyDescent="0.2">
      <c r="A269" s="16"/>
      <c r="B269" s="24"/>
      <c r="C269" s="15"/>
      <c r="D269" s="16"/>
      <c r="E269" s="15"/>
      <c r="F269" s="15"/>
    </row>
    <row r="270" spans="1:6" ht="6.95" customHeight="1" x14ac:dyDescent="0.2">
      <c r="A270" s="16"/>
      <c r="B270" s="24"/>
      <c r="C270" s="15"/>
      <c r="D270" s="16"/>
      <c r="E270" s="15"/>
      <c r="F270" s="15"/>
    </row>
    <row r="271" spans="1:6" ht="6.95" customHeight="1" x14ac:dyDescent="0.2">
      <c r="A271" s="16"/>
      <c r="B271" s="24"/>
      <c r="C271" s="15"/>
      <c r="D271" s="16"/>
      <c r="E271" s="15"/>
      <c r="F271" s="15"/>
    </row>
    <row r="272" spans="1:6" ht="6.95" customHeight="1" x14ac:dyDescent="0.2">
      <c r="A272" s="16">
        <v>66</v>
      </c>
      <c r="B272" s="24" t="s">
        <v>83</v>
      </c>
      <c r="C272" s="16" t="s">
        <v>21</v>
      </c>
      <c r="D272" s="16">
        <v>10</v>
      </c>
      <c r="E272" s="15">
        <v>5.8944550560358321E-2</v>
      </c>
      <c r="F272" s="15">
        <f>D272*E272</f>
        <v>0.58944550560358322</v>
      </c>
    </row>
    <row r="273" spans="1:6" ht="6.95" customHeight="1" x14ac:dyDescent="0.2">
      <c r="A273" s="16"/>
      <c r="B273" s="24"/>
      <c r="C273" s="16"/>
      <c r="D273" s="16"/>
      <c r="E273" s="15"/>
      <c r="F273" s="15"/>
    </row>
    <row r="274" spans="1:6" ht="6.95" customHeight="1" x14ac:dyDescent="0.2">
      <c r="A274" s="16"/>
      <c r="B274" s="24"/>
      <c r="C274" s="16"/>
      <c r="D274" s="16"/>
      <c r="E274" s="15"/>
      <c r="F274" s="15"/>
    </row>
    <row r="275" spans="1:6" ht="6.95" customHeight="1" x14ac:dyDescent="0.2">
      <c r="A275" s="16"/>
      <c r="B275" s="24"/>
      <c r="C275" s="16"/>
      <c r="D275" s="16"/>
      <c r="E275" s="15"/>
      <c r="F275" s="15"/>
    </row>
    <row r="276" spans="1:6" ht="6.95" customHeight="1" x14ac:dyDescent="0.2">
      <c r="A276" s="16">
        <v>67</v>
      </c>
      <c r="B276" s="24" t="s">
        <v>84</v>
      </c>
      <c r="C276" s="16" t="s">
        <v>13</v>
      </c>
      <c r="D276" s="29">
        <v>40</v>
      </c>
      <c r="E276" s="15">
        <v>0.51568102820844519</v>
      </c>
      <c r="F276" s="15">
        <f>D276*E276</f>
        <v>20.627241128337808</v>
      </c>
    </row>
    <row r="277" spans="1:6" ht="6.95" customHeight="1" x14ac:dyDescent="0.2">
      <c r="A277" s="16"/>
      <c r="B277" s="24"/>
      <c r="C277" s="16"/>
      <c r="D277" s="29"/>
      <c r="E277" s="15"/>
      <c r="F277" s="15"/>
    </row>
    <row r="278" spans="1:6" ht="6.95" customHeight="1" x14ac:dyDescent="0.2">
      <c r="A278" s="16"/>
      <c r="B278" s="24"/>
      <c r="C278" s="16"/>
      <c r="D278" s="29"/>
      <c r="E278" s="15"/>
      <c r="F278" s="15"/>
    </row>
    <row r="279" spans="1:6" ht="6.95" customHeight="1" x14ac:dyDescent="0.2">
      <c r="A279" s="16"/>
      <c r="B279" s="24"/>
      <c r="C279" s="16"/>
      <c r="D279" s="29"/>
      <c r="E279" s="15"/>
      <c r="F279" s="15"/>
    </row>
    <row r="280" spans="1:6" ht="6.95" customHeight="1" x14ac:dyDescent="0.2">
      <c r="A280" s="16">
        <v>68</v>
      </c>
      <c r="B280" s="24" t="s">
        <v>85</v>
      </c>
      <c r="C280" s="16" t="s">
        <v>21</v>
      </c>
      <c r="D280" s="16">
        <v>1</v>
      </c>
      <c r="E280" s="15">
        <v>43.013515219396382</v>
      </c>
      <c r="F280" s="15">
        <f>D280*E280</f>
        <v>43.013515219396382</v>
      </c>
    </row>
    <row r="281" spans="1:6" ht="6.95" customHeight="1" x14ac:dyDescent="0.2">
      <c r="A281" s="16"/>
      <c r="B281" s="24"/>
      <c r="C281" s="16"/>
      <c r="D281" s="16"/>
      <c r="E281" s="15"/>
      <c r="F281" s="15"/>
    </row>
    <row r="282" spans="1:6" ht="6.95" customHeight="1" x14ac:dyDescent="0.2">
      <c r="A282" s="16"/>
      <c r="B282" s="24"/>
      <c r="C282" s="16"/>
      <c r="D282" s="16"/>
      <c r="E282" s="15"/>
      <c r="F282" s="15"/>
    </row>
    <row r="283" spans="1:6" ht="6.95" customHeight="1" x14ac:dyDescent="0.2">
      <c r="A283" s="16"/>
      <c r="B283" s="24"/>
      <c r="C283" s="16"/>
      <c r="D283" s="16"/>
      <c r="E283" s="15"/>
      <c r="F283" s="15"/>
    </row>
    <row r="284" spans="1:6" ht="6.95" customHeight="1" x14ac:dyDescent="0.2">
      <c r="A284" s="16">
        <v>69</v>
      </c>
      <c r="B284" s="24" t="s">
        <v>82</v>
      </c>
      <c r="C284" s="15" t="s">
        <v>13</v>
      </c>
      <c r="D284" s="16">
        <v>40</v>
      </c>
      <c r="E284" s="15">
        <v>0.4784193536176698</v>
      </c>
      <c r="F284" s="15">
        <f>D284*E284</f>
        <v>19.136774144706791</v>
      </c>
    </row>
    <row r="285" spans="1:6" ht="6.95" customHeight="1" x14ac:dyDescent="0.2">
      <c r="A285" s="16"/>
      <c r="B285" s="24"/>
      <c r="C285" s="15"/>
      <c r="D285" s="16"/>
      <c r="E285" s="15"/>
      <c r="F285" s="15"/>
    </row>
    <row r="286" spans="1:6" ht="6.95" customHeight="1" x14ac:dyDescent="0.2">
      <c r="A286" s="16"/>
      <c r="B286" s="24"/>
      <c r="C286" s="15"/>
      <c r="D286" s="16"/>
      <c r="E286" s="15"/>
      <c r="F286" s="15"/>
    </row>
    <row r="287" spans="1:6" ht="6.95" customHeight="1" x14ac:dyDescent="0.2">
      <c r="A287" s="16"/>
      <c r="B287" s="24"/>
      <c r="C287" s="15"/>
      <c r="D287" s="16"/>
      <c r="E287" s="15"/>
      <c r="F287" s="15"/>
    </row>
    <row r="288" spans="1:6" ht="6.95" customHeight="1" x14ac:dyDescent="0.2">
      <c r="A288" s="16">
        <v>70</v>
      </c>
      <c r="B288" s="24" t="s">
        <v>86</v>
      </c>
      <c r="C288" s="16" t="s">
        <v>87</v>
      </c>
      <c r="D288" s="29">
        <v>15.5</v>
      </c>
      <c r="E288" s="15">
        <v>1.0311442149225252</v>
      </c>
      <c r="F288" s="15">
        <f>D288*E288</f>
        <v>15.982735331299141</v>
      </c>
    </row>
    <row r="289" spans="1:6" ht="6.95" customHeight="1" x14ac:dyDescent="0.2">
      <c r="A289" s="16"/>
      <c r="B289" s="24"/>
      <c r="C289" s="16"/>
      <c r="D289" s="29"/>
      <c r="E289" s="15"/>
      <c r="F289" s="15"/>
    </row>
    <row r="290" spans="1:6" ht="6.95" customHeight="1" x14ac:dyDescent="0.2">
      <c r="A290" s="16"/>
      <c r="B290" s="24"/>
      <c r="C290" s="16"/>
      <c r="D290" s="29"/>
      <c r="E290" s="15"/>
      <c r="F290" s="15"/>
    </row>
    <row r="291" spans="1:6" ht="6.95" customHeight="1" x14ac:dyDescent="0.2">
      <c r="A291" s="16"/>
      <c r="B291" s="24"/>
      <c r="C291" s="16"/>
      <c r="D291" s="29"/>
      <c r="E291" s="15"/>
      <c r="F291" s="15"/>
    </row>
    <row r="292" spans="1:6" ht="6.95" customHeight="1" x14ac:dyDescent="0.2">
      <c r="A292" s="16">
        <v>71</v>
      </c>
      <c r="B292" s="24" t="s">
        <v>88</v>
      </c>
      <c r="C292" s="24" t="s">
        <v>89</v>
      </c>
      <c r="D292" s="16">
        <v>62</v>
      </c>
      <c r="E292" s="15">
        <v>5.8944550560358326</v>
      </c>
      <c r="F292" s="15">
        <f>D292*E292</f>
        <v>365.45621347422161</v>
      </c>
    </row>
    <row r="293" spans="1:6" ht="6.95" customHeight="1" x14ac:dyDescent="0.2">
      <c r="A293" s="16"/>
      <c r="B293" s="24"/>
      <c r="C293" s="24"/>
      <c r="D293" s="16"/>
      <c r="E293" s="15"/>
      <c r="F293" s="15"/>
    </row>
    <row r="294" spans="1:6" ht="6.95" customHeight="1" x14ac:dyDescent="0.2">
      <c r="A294" s="16"/>
      <c r="B294" s="24"/>
      <c r="C294" s="24"/>
      <c r="D294" s="16"/>
      <c r="E294" s="15"/>
      <c r="F294" s="15"/>
    </row>
    <row r="295" spans="1:6" ht="6.95" customHeight="1" x14ac:dyDescent="0.2">
      <c r="A295" s="16"/>
      <c r="B295" s="24"/>
      <c r="C295" s="24"/>
      <c r="D295" s="16"/>
      <c r="E295" s="15"/>
      <c r="F295" s="15"/>
    </row>
    <row r="296" spans="1:6" ht="6.95" customHeight="1" x14ac:dyDescent="0.2">
      <c r="A296" s="16">
        <v>72</v>
      </c>
      <c r="B296" s="24" t="s">
        <v>90</v>
      </c>
      <c r="C296" s="16" t="s">
        <v>69</v>
      </c>
      <c r="D296" s="16">
        <v>3</v>
      </c>
      <c r="E296" s="15">
        <v>4.5272672087794792</v>
      </c>
      <c r="F296" s="15">
        <f>D296*E296</f>
        <v>13.581801626338438</v>
      </c>
    </row>
    <row r="297" spans="1:6" ht="6.95" customHeight="1" x14ac:dyDescent="0.2">
      <c r="A297" s="16"/>
      <c r="B297" s="24"/>
      <c r="C297" s="16"/>
      <c r="D297" s="16"/>
      <c r="E297" s="15"/>
      <c r="F297" s="15"/>
    </row>
    <row r="298" spans="1:6" ht="6.95" customHeight="1" x14ac:dyDescent="0.2">
      <c r="A298" s="16"/>
      <c r="B298" s="24"/>
      <c r="C298" s="16"/>
      <c r="D298" s="16"/>
      <c r="E298" s="15"/>
      <c r="F298" s="15"/>
    </row>
    <row r="299" spans="1:6" ht="6.95" customHeight="1" x14ac:dyDescent="0.2">
      <c r="A299" s="16"/>
      <c r="B299" s="24"/>
      <c r="C299" s="16"/>
      <c r="D299" s="16"/>
      <c r="E299" s="15"/>
      <c r="F299" s="15"/>
    </row>
    <row r="300" spans="1:6" ht="6.95" customHeight="1" x14ac:dyDescent="0.2">
      <c r="A300" s="16">
        <v>73</v>
      </c>
      <c r="B300" s="24" t="s">
        <v>91</v>
      </c>
      <c r="C300" s="24" t="s">
        <v>21</v>
      </c>
      <c r="D300" s="16">
        <v>3</v>
      </c>
      <c r="E300" s="15">
        <v>5.3492022675201474</v>
      </c>
      <c r="F300" s="15">
        <f>D300*E300</f>
        <v>16.047606802560441</v>
      </c>
    </row>
    <row r="301" spans="1:6" ht="6.95" customHeight="1" x14ac:dyDescent="0.2">
      <c r="A301" s="16"/>
      <c r="B301" s="24"/>
      <c r="C301" s="24"/>
      <c r="D301" s="16"/>
      <c r="E301" s="15"/>
      <c r="F301" s="15"/>
    </row>
    <row r="302" spans="1:6" ht="6.95" customHeight="1" x14ac:dyDescent="0.2">
      <c r="A302" s="16"/>
      <c r="B302" s="24"/>
      <c r="C302" s="24"/>
      <c r="D302" s="16"/>
      <c r="E302" s="15"/>
      <c r="F302" s="15"/>
    </row>
    <row r="303" spans="1:6" ht="6.95" customHeight="1" x14ac:dyDescent="0.2">
      <c r="A303" s="16"/>
      <c r="B303" s="24"/>
      <c r="C303" s="24"/>
      <c r="D303" s="16"/>
      <c r="E303" s="15"/>
      <c r="F303" s="15"/>
    </row>
    <row r="304" spans="1:6" ht="6.95" customHeight="1" x14ac:dyDescent="0.2">
      <c r="A304" s="16">
        <v>74</v>
      </c>
      <c r="B304" s="24" t="s">
        <v>92</v>
      </c>
      <c r="C304" s="16" t="s">
        <v>21</v>
      </c>
      <c r="D304" s="16">
        <v>3</v>
      </c>
      <c r="E304" s="15">
        <v>7.5422501519688518</v>
      </c>
      <c r="F304" s="15">
        <f>D304*E304</f>
        <v>22.626750455906556</v>
      </c>
    </row>
    <row r="305" spans="1:6" ht="6.95" customHeight="1" x14ac:dyDescent="0.2">
      <c r="A305" s="16"/>
      <c r="B305" s="24"/>
      <c r="C305" s="16"/>
      <c r="D305" s="16"/>
      <c r="E305" s="15"/>
      <c r="F305" s="15"/>
    </row>
    <row r="306" spans="1:6" ht="6.95" customHeight="1" x14ac:dyDescent="0.2">
      <c r="A306" s="16"/>
      <c r="B306" s="24"/>
      <c r="C306" s="16"/>
      <c r="D306" s="16"/>
      <c r="E306" s="15"/>
      <c r="F306" s="15"/>
    </row>
    <row r="307" spans="1:6" ht="6.95" customHeight="1" x14ac:dyDescent="0.2">
      <c r="A307" s="16"/>
      <c r="B307" s="24"/>
      <c r="C307" s="16"/>
      <c r="D307" s="16"/>
      <c r="E307" s="15"/>
      <c r="F307" s="15"/>
    </row>
    <row r="308" spans="1:6" ht="6.95" customHeight="1" x14ac:dyDescent="0.2">
      <c r="A308" s="16">
        <v>75</v>
      </c>
      <c r="B308" s="24" t="s">
        <v>93</v>
      </c>
      <c r="C308" s="16" t="s">
        <v>13</v>
      </c>
      <c r="D308" s="16">
        <v>33</v>
      </c>
      <c r="E308" s="15">
        <v>2.3314327651735187</v>
      </c>
      <c r="F308" s="15">
        <f>D308*E308</f>
        <v>76.937281250726116</v>
      </c>
    </row>
    <row r="309" spans="1:6" ht="6.95" customHeight="1" x14ac:dyDescent="0.2">
      <c r="A309" s="16"/>
      <c r="B309" s="24"/>
      <c r="C309" s="16"/>
      <c r="D309" s="16"/>
      <c r="E309" s="15"/>
      <c r="F309" s="15"/>
    </row>
    <row r="310" spans="1:6" ht="6.95" customHeight="1" x14ac:dyDescent="0.2">
      <c r="A310" s="16"/>
      <c r="B310" s="24"/>
      <c r="C310" s="16"/>
      <c r="D310" s="16"/>
      <c r="E310" s="15"/>
      <c r="F310" s="15"/>
    </row>
    <row r="311" spans="1:6" ht="6.95" customHeight="1" x14ac:dyDescent="0.2">
      <c r="A311" s="16"/>
      <c r="B311" s="24"/>
      <c r="C311" s="16"/>
      <c r="D311" s="16"/>
      <c r="E311" s="15"/>
      <c r="F311" s="15"/>
    </row>
    <row r="312" spans="1:6" ht="6.95" customHeight="1" x14ac:dyDescent="0.2">
      <c r="A312" s="16">
        <v>76</v>
      </c>
      <c r="B312" s="24" t="s">
        <v>94</v>
      </c>
      <c r="C312" s="16" t="s">
        <v>13</v>
      </c>
      <c r="D312" s="16">
        <v>20</v>
      </c>
      <c r="E312" s="15">
        <v>2.2776213236157159</v>
      </c>
      <c r="F312" s="15">
        <f>D312*E312</f>
        <v>45.552426472314316</v>
      </c>
    </row>
    <row r="313" spans="1:6" ht="6.95" customHeight="1" x14ac:dyDescent="0.2">
      <c r="A313" s="16"/>
      <c r="B313" s="24"/>
      <c r="C313" s="16"/>
      <c r="D313" s="16"/>
      <c r="E313" s="15"/>
      <c r="F313" s="15"/>
    </row>
    <row r="314" spans="1:6" ht="6.95" customHeight="1" x14ac:dyDescent="0.2">
      <c r="A314" s="16"/>
      <c r="B314" s="24"/>
      <c r="C314" s="16"/>
      <c r="D314" s="16"/>
      <c r="E314" s="15"/>
      <c r="F314" s="15"/>
    </row>
    <row r="315" spans="1:6" ht="6.95" customHeight="1" x14ac:dyDescent="0.2">
      <c r="A315" s="16"/>
      <c r="B315" s="24"/>
      <c r="C315" s="16"/>
      <c r="D315" s="16"/>
      <c r="E315" s="15"/>
      <c r="F315" s="15"/>
    </row>
    <row r="316" spans="1:6" ht="6.95" customHeight="1" x14ac:dyDescent="0.2">
      <c r="A316" s="16">
        <v>77</v>
      </c>
      <c r="B316" s="24" t="s">
        <v>95</v>
      </c>
      <c r="C316" s="16" t="s">
        <v>21</v>
      </c>
      <c r="D316" s="16">
        <v>45</v>
      </c>
      <c r="E316" s="15">
        <v>0.36840344100223954</v>
      </c>
      <c r="F316" s="15">
        <f>D316*E316</f>
        <v>16.57815484510078</v>
      </c>
    </row>
    <row r="317" spans="1:6" ht="6.95" customHeight="1" x14ac:dyDescent="0.2">
      <c r="A317" s="16"/>
      <c r="B317" s="24"/>
      <c r="C317" s="16"/>
      <c r="D317" s="16"/>
      <c r="E317" s="15"/>
      <c r="F317" s="15"/>
    </row>
    <row r="318" spans="1:6" ht="6.95" customHeight="1" x14ac:dyDescent="0.2">
      <c r="A318" s="16"/>
      <c r="B318" s="24"/>
      <c r="C318" s="16"/>
      <c r="D318" s="16"/>
      <c r="E318" s="15"/>
      <c r="F318" s="15"/>
    </row>
    <row r="319" spans="1:6" ht="6.95" customHeight="1" x14ac:dyDescent="0.2">
      <c r="A319" s="16"/>
      <c r="B319" s="24"/>
      <c r="C319" s="16"/>
      <c r="D319" s="16"/>
      <c r="E319" s="15"/>
      <c r="F319" s="15"/>
    </row>
    <row r="320" spans="1:6" ht="6.95" customHeight="1" x14ac:dyDescent="0.2">
      <c r="A320" s="16">
        <v>78</v>
      </c>
      <c r="B320" s="24" t="s">
        <v>96</v>
      </c>
      <c r="C320" s="16" t="s">
        <v>21</v>
      </c>
      <c r="D320" s="16">
        <v>30</v>
      </c>
      <c r="E320" s="15">
        <v>2.3577820224143332E-2</v>
      </c>
      <c r="F320" s="15">
        <f>D320*E320</f>
        <v>0.70733460672429993</v>
      </c>
    </row>
    <row r="321" spans="1:6" ht="6.95" customHeight="1" x14ac:dyDescent="0.2">
      <c r="A321" s="16"/>
      <c r="B321" s="24"/>
      <c r="C321" s="16"/>
      <c r="D321" s="16"/>
      <c r="E321" s="15"/>
      <c r="F321" s="15"/>
    </row>
    <row r="322" spans="1:6" ht="6.95" customHeight="1" x14ac:dyDescent="0.2">
      <c r="A322" s="16"/>
      <c r="B322" s="24"/>
      <c r="C322" s="16"/>
      <c r="D322" s="16"/>
      <c r="E322" s="15"/>
      <c r="F322" s="15"/>
    </row>
    <row r="323" spans="1:6" x14ac:dyDescent="0.2">
      <c r="A323" s="16"/>
      <c r="B323" s="24"/>
      <c r="C323" s="16"/>
      <c r="D323" s="16"/>
      <c r="E323" s="15"/>
      <c r="F323" s="15"/>
    </row>
    <row r="324" spans="1:6" ht="6.95" customHeight="1" x14ac:dyDescent="0.2">
      <c r="A324" s="16">
        <v>79</v>
      </c>
      <c r="B324" s="24" t="s">
        <v>97</v>
      </c>
      <c r="C324" s="16" t="s">
        <v>21</v>
      </c>
      <c r="D324" s="16">
        <v>18</v>
      </c>
      <c r="E324" s="15">
        <v>1.473613764008958E-2</v>
      </c>
      <c r="F324" s="15">
        <f>D324*E324</f>
        <v>0.26525047752161246</v>
      </c>
    </row>
    <row r="325" spans="1:6" ht="6.95" customHeight="1" x14ac:dyDescent="0.2">
      <c r="A325" s="16"/>
      <c r="B325" s="24"/>
      <c r="C325" s="16"/>
      <c r="D325" s="16"/>
      <c r="E325" s="15"/>
      <c r="F325" s="15"/>
    </row>
    <row r="326" spans="1:6" ht="6.95" customHeight="1" x14ac:dyDescent="0.2">
      <c r="A326" s="16"/>
      <c r="B326" s="24"/>
      <c r="C326" s="16"/>
      <c r="D326" s="16"/>
      <c r="E326" s="15"/>
      <c r="F326" s="15"/>
    </row>
    <row r="327" spans="1:6" ht="6.95" customHeight="1" x14ac:dyDescent="0.2">
      <c r="A327" s="16"/>
      <c r="B327" s="24"/>
      <c r="C327" s="16"/>
      <c r="D327" s="16"/>
      <c r="E327" s="15"/>
      <c r="F327" s="15"/>
    </row>
    <row r="328" spans="1:6" ht="6.95" customHeight="1" x14ac:dyDescent="0.2">
      <c r="A328" s="16">
        <v>80</v>
      </c>
      <c r="B328" s="17" t="s">
        <v>98</v>
      </c>
      <c r="C328" s="18" t="s">
        <v>29</v>
      </c>
      <c r="D328" s="19">
        <v>25.502578</v>
      </c>
      <c r="E328" s="15">
        <v>4.1419052668628629</v>
      </c>
      <c r="F328" s="15">
        <f>D328*E328</f>
        <v>105.62926213678098</v>
      </c>
    </row>
    <row r="329" spans="1:6" ht="6.95" customHeight="1" x14ac:dyDescent="0.2">
      <c r="A329" s="16"/>
      <c r="B329" s="17"/>
      <c r="C329" s="18"/>
      <c r="D329" s="19"/>
      <c r="E329" s="15"/>
      <c r="F329" s="15"/>
    </row>
    <row r="330" spans="1:6" ht="6.95" customHeight="1" x14ac:dyDescent="0.2">
      <c r="A330" s="16"/>
      <c r="B330" s="17"/>
      <c r="C330" s="18"/>
      <c r="D330" s="19"/>
      <c r="E330" s="15"/>
      <c r="F330" s="15"/>
    </row>
    <row r="331" spans="1:6" ht="6.95" customHeight="1" x14ac:dyDescent="0.2">
      <c r="A331" s="16"/>
      <c r="B331" s="17"/>
      <c r="C331" s="18"/>
      <c r="D331" s="19"/>
      <c r="E331" s="15"/>
      <c r="F331" s="15"/>
    </row>
    <row r="332" spans="1:6" ht="6.95" customHeight="1" x14ac:dyDescent="0.2">
      <c r="A332" s="16"/>
      <c r="B332" s="28" t="s">
        <v>99</v>
      </c>
      <c r="C332" s="22"/>
      <c r="D332" s="19"/>
      <c r="E332" s="15">
        <v>0</v>
      </c>
      <c r="F332" s="15">
        <f>D332*E332</f>
        <v>0</v>
      </c>
    </row>
    <row r="333" spans="1:6" ht="6.95" customHeight="1" x14ac:dyDescent="0.2">
      <c r="A333" s="16"/>
      <c r="B333" s="28"/>
      <c r="C333" s="22"/>
      <c r="D333" s="19"/>
      <c r="E333" s="15"/>
      <c r="F333" s="15"/>
    </row>
    <row r="334" spans="1:6" ht="6.95" customHeight="1" x14ac:dyDescent="0.2">
      <c r="A334" s="16"/>
      <c r="B334" s="28"/>
      <c r="C334" s="22"/>
      <c r="D334" s="19"/>
      <c r="E334" s="15"/>
      <c r="F334" s="15"/>
    </row>
    <row r="335" spans="1:6" ht="6.95" customHeight="1" x14ac:dyDescent="0.2">
      <c r="A335" s="16"/>
      <c r="B335" s="28"/>
      <c r="C335" s="22"/>
      <c r="D335" s="19"/>
      <c r="E335" s="15"/>
      <c r="F335" s="15"/>
    </row>
    <row r="336" spans="1:6" ht="6.95" customHeight="1" x14ac:dyDescent="0.2">
      <c r="A336" s="16">
        <v>1</v>
      </c>
      <c r="B336" s="17" t="s">
        <v>100</v>
      </c>
      <c r="C336" s="22" t="s">
        <v>11</v>
      </c>
      <c r="D336" s="22">
        <v>2.7300000000000004</v>
      </c>
      <c r="E336" s="15">
        <v>2.513534226813777</v>
      </c>
      <c r="F336" s="15">
        <f>D336*E336</f>
        <v>6.8619484392016128</v>
      </c>
    </row>
    <row r="337" spans="1:6" ht="6.95" customHeight="1" x14ac:dyDescent="0.2">
      <c r="A337" s="16"/>
      <c r="B337" s="17"/>
      <c r="C337" s="22"/>
      <c r="D337" s="22"/>
      <c r="E337" s="15"/>
      <c r="F337" s="15"/>
    </row>
    <row r="338" spans="1:6" ht="6.95" customHeight="1" x14ac:dyDescent="0.2">
      <c r="A338" s="16"/>
      <c r="B338" s="17"/>
      <c r="C338" s="22"/>
      <c r="D338" s="22"/>
      <c r="E338" s="15"/>
      <c r="F338" s="15"/>
    </row>
    <row r="339" spans="1:6" ht="6.95" customHeight="1" x14ac:dyDescent="0.2">
      <c r="A339" s="16"/>
      <c r="B339" s="17"/>
      <c r="C339" s="22"/>
      <c r="D339" s="22"/>
      <c r="E339" s="15"/>
      <c r="F339" s="15"/>
    </row>
    <row r="340" spans="1:6" ht="6.95" customHeight="1" x14ac:dyDescent="0.2">
      <c r="A340" s="16">
        <v>2</v>
      </c>
      <c r="B340" s="17" t="s">
        <v>12</v>
      </c>
      <c r="C340" s="22" t="s">
        <v>13</v>
      </c>
      <c r="D340" s="18">
        <v>8.15</v>
      </c>
      <c r="E340" s="15">
        <v>0.35953199863412738</v>
      </c>
      <c r="F340" s="15">
        <f>D340*E340</f>
        <v>2.9301857888681382</v>
      </c>
    </row>
    <row r="341" spans="1:6" ht="6.95" customHeight="1" x14ac:dyDescent="0.2">
      <c r="A341" s="16"/>
      <c r="B341" s="17"/>
      <c r="C341" s="22"/>
      <c r="D341" s="18"/>
      <c r="E341" s="15"/>
      <c r="F341" s="15"/>
    </row>
    <row r="342" spans="1:6" ht="6.95" customHeight="1" x14ac:dyDescent="0.2">
      <c r="A342" s="16"/>
      <c r="B342" s="17"/>
      <c r="C342" s="22"/>
      <c r="D342" s="18"/>
      <c r="E342" s="15"/>
      <c r="F342" s="15"/>
    </row>
    <row r="343" spans="1:6" ht="6.95" customHeight="1" x14ac:dyDescent="0.2">
      <c r="A343" s="16"/>
      <c r="B343" s="17"/>
      <c r="C343" s="22"/>
      <c r="D343" s="18"/>
      <c r="E343" s="15"/>
      <c r="F343" s="15"/>
    </row>
    <row r="344" spans="1:6" ht="6.95" customHeight="1" x14ac:dyDescent="0.2">
      <c r="A344" s="16">
        <v>3</v>
      </c>
      <c r="B344" s="17" t="s">
        <v>14</v>
      </c>
      <c r="C344" s="16" t="s">
        <v>15</v>
      </c>
      <c r="D344" s="18">
        <v>3.08</v>
      </c>
      <c r="E344" s="15">
        <v>11.978032397931976</v>
      </c>
      <c r="F344" s="15">
        <f>D344*E344</f>
        <v>36.89233978563049</v>
      </c>
    </row>
    <row r="345" spans="1:6" ht="6.95" customHeight="1" x14ac:dyDescent="0.2">
      <c r="A345" s="16"/>
      <c r="B345" s="17"/>
      <c r="C345" s="16"/>
      <c r="D345" s="18"/>
      <c r="E345" s="15"/>
      <c r="F345" s="15"/>
    </row>
    <row r="346" spans="1:6" ht="6.95" customHeight="1" x14ac:dyDescent="0.2">
      <c r="A346" s="16"/>
      <c r="B346" s="17"/>
      <c r="C346" s="16"/>
      <c r="D346" s="18"/>
      <c r="E346" s="15"/>
      <c r="F346" s="15"/>
    </row>
    <row r="347" spans="1:6" ht="6.95" customHeight="1" x14ac:dyDescent="0.2">
      <c r="A347" s="16"/>
      <c r="B347" s="17"/>
      <c r="C347" s="16"/>
      <c r="D347" s="18"/>
      <c r="E347" s="15"/>
      <c r="F347" s="15"/>
    </row>
    <row r="348" spans="1:6" ht="6.95" customHeight="1" x14ac:dyDescent="0.2">
      <c r="A348" s="16">
        <v>4</v>
      </c>
      <c r="B348" s="17" t="s">
        <v>101</v>
      </c>
      <c r="C348" s="22" t="s">
        <v>11</v>
      </c>
      <c r="D348" s="25">
        <v>91.77000000000001</v>
      </c>
      <c r="E348" s="15">
        <v>0.67734372864842984</v>
      </c>
      <c r="F348" s="15">
        <f>D348*E348</f>
        <v>62.159833978066416</v>
      </c>
    </row>
    <row r="349" spans="1:6" ht="6.95" customHeight="1" x14ac:dyDescent="0.2">
      <c r="A349" s="16"/>
      <c r="B349" s="17"/>
      <c r="C349" s="22"/>
      <c r="D349" s="25"/>
      <c r="E349" s="15"/>
      <c r="F349" s="15"/>
    </row>
    <row r="350" spans="1:6" ht="6.95" customHeight="1" x14ac:dyDescent="0.2">
      <c r="A350" s="16"/>
      <c r="B350" s="17"/>
      <c r="C350" s="22"/>
      <c r="D350" s="25"/>
      <c r="E350" s="15"/>
      <c r="F350" s="15"/>
    </row>
    <row r="351" spans="1:6" ht="6.95" customHeight="1" x14ac:dyDescent="0.2">
      <c r="A351" s="16"/>
      <c r="B351" s="17"/>
      <c r="C351" s="22"/>
      <c r="D351" s="25"/>
      <c r="E351" s="15"/>
      <c r="F351" s="15"/>
    </row>
    <row r="352" spans="1:6" ht="6.95" customHeight="1" x14ac:dyDescent="0.2">
      <c r="A352" s="16">
        <v>5</v>
      </c>
      <c r="B352" s="17" t="s">
        <v>17</v>
      </c>
      <c r="C352" s="22" t="s">
        <v>11</v>
      </c>
      <c r="D352" s="25">
        <v>91.77000000000001</v>
      </c>
      <c r="E352" s="15">
        <v>0.97725441607333319</v>
      </c>
      <c r="F352" s="15">
        <f>D352*E352</f>
        <v>89.682637763049797</v>
      </c>
    </row>
    <row r="353" spans="1:6" ht="6.95" customHeight="1" x14ac:dyDescent="0.2">
      <c r="A353" s="16"/>
      <c r="B353" s="17"/>
      <c r="C353" s="22"/>
      <c r="D353" s="25"/>
      <c r="E353" s="15"/>
      <c r="F353" s="15"/>
    </row>
    <row r="354" spans="1:6" ht="6.95" customHeight="1" x14ac:dyDescent="0.2">
      <c r="A354" s="16"/>
      <c r="B354" s="17"/>
      <c r="C354" s="22"/>
      <c r="D354" s="25"/>
      <c r="E354" s="15"/>
      <c r="F354" s="15"/>
    </row>
    <row r="355" spans="1:6" ht="6.95" customHeight="1" x14ac:dyDescent="0.2">
      <c r="A355" s="16"/>
      <c r="B355" s="17"/>
      <c r="C355" s="22"/>
      <c r="D355" s="25"/>
      <c r="E355" s="15"/>
      <c r="F355" s="15"/>
    </row>
    <row r="356" spans="1:6" ht="6.95" customHeight="1" x14ac:dyDescent="0.2">
      <c r="A356" s="16">
        <v>6</v>
      </c>
      <c r="B356" s="21" t="s">
        <v>18</v>
      </c>
      <c r="C356" s="22" t="s">
        <v>11</v>
      </c>
      <c r="D356" s="20">
        <v>64.323200000000014</v>
      </c>
      <c r="E356" s="15">
        <v>0.444127763018628</v>
      </c>
      <c r="F356" s="15">
        <f>D356*E356</f>
        <v>28.56771892619982</v>
      </c>
    </row>
    <row r="357" spans="1:6" ht="6.95" customHeight="1" x14ac:dyDescent="0.2">
      <c r="A357" s="16"/>
      <c r="B357" s="21"/>
      <c r="C357" s="22"/>
      <c r="D357" s="20"/>
      <c r="E357" s="15"/>
      <c r="F357" s="15"/>
    </row>
    <row r="358" spans="1:6" ht="6.95" customHeight="1" x14ac:dyDescent="0.2">
      <c r="A358" s="16"/>
      <c r="B358" s="21"/>
      <c r="C358" s="22"/>
      <c r="D358" s="20"/>
      <c r="E358" s="15"/>
      <c r="F358" s="15"/>
    </row>
    <row r="359" spans="1:6" ht="6.95" customHeight="1" x14ac:dyDescent="0.2">
      <c r="A359" s="16"/>
      <c r="B359" s="21"/>
      <c r="C359" s="22"/>
      <c r="D359" s="20"/>
      <c r="E359" s="15"/>
      <c r="F359" s="15"/>
    </row>
    <row r="360" spans="1:6" ht="6.95" customHeight="1" x14ac:dyDescent="0.2">
      <c r="A360" s="16">
        <v>7</v>
      </c>
      <c r="B360" s="17" t="s">
        <v>19</v>
      </c>
      <c r="C360" s="22" t="s">
        <v>11</v>
      </c>
      <c r="D360" s="20">
        <v>96.484800000000007</v>
      </c>
      <c r="E360" s="15">
        <v>1.2372130541233208</v>
      </c>
      <c r="F360" s="15">
        <f>D360*E360</f>
        <v>119.37225408447779</v>
      </c>
    </row>
    <row r="361" spans="1:6" ht="6.95" customHeight="1" x14ac:dyDescent="0.2">
      <c r="A361" s="16"/>
      <c r="B361" s="17"/>
      <c r="C361" s="22"/>
      <c r="D361" s="20"/>
      <c r="E361" s="15"/>
      <c r="F361" s="15"/>
    </row>
    <row r="362" spans="1:6" ht="6.95" customHeight="1" x14ac:dyDescent="0.2">
      <c r="A362" s="16"/>
      <c r="B362" s="17"/>
      <c r="C362" s="22"/>
      <c r="D362" s="20"/>
      <c r="E362" s="15"/>
      <c r="F362" s="15"/>
    </row>
    <row r="363" spans="1:6" ht="6.95" customHeight="1" x14ac:dyDescent="0.2">
      <c r="A363" s="16"/>
      <c r="B363" s="17"/>
      <c r="C363" s="22"/>
      <c r="D363" s="20"/>
      <c r="E363" s="15"/>
      <c r="F363" s="15"/>
    </row>
    <row r="364" spans="1:6" ht="6.95" customHeight="1" x14ac:dyDescent="0.2">
      <c r="A364" s="16">
        <v>8</v>
      </c>
      <c r="B364" s="17" t="s">
        <v>20</v>
      </c>
      <c r="C364" s="22" t="s">
        <v>21</v>
      </c>
      <c r="D364" s="22">
        <v>6</v>
      </c>
      <c r="E364" s="15">
        <v>0.92056373368064393</v>
      </c>
      <c r="F364" s="15">
        <f>D364*E364</f>
        <v>5.5233824020838638</v>
      </c>
    </row>
    <row r="365" spans="1:6" ht="6.95" customHeight="1" x14ac:dyDescent="0.2">
      <c r="A365" s="16"/>
      <c r="B365" s="17"/>
      <c r="C365" s="22"/>
      <c r="D365" s="22"/>
      <c r="E365" s="15"/>
      <c r="F365" s="15"/>
    </row>
    <row r="366" spans="1:6" ht="6.95" customHeight="1" x14ac:dyDescent="0.2">
      <c r="A366" s="16"/>
      <c r="B366" s="17"/>
      <c r="C366" s="22"/>
      <c r="D366" s="22"/>
      <c r="E366" s="15"/>
      <c r="F366" s="15"/>
    </row>
    <row r="367" spans="1:6" ht="6.95" customHeight="1" x14ac:dyDescent="0.2">
      <c r="A367" s="16"/>
      <c r="B367" s="17"/>
      <c r="C367" s="22"/>
      <c r="D367" s="22"/>
      <c r="E367" s="15"/>
      <c r="F367" s="15"/>
    </row>
    <row r="368" spans="1:6" ht="6.95" customHeight="1" x14ac:dyDescent="0.2">
      <c r="A368" s="16">
        <v>9</v>
      </c>
      <c r="B368" s="24" t="s">
        <v>22</v>
      </c>
      <c r="C368" s="16" t="s">
        <v>21</v>
      </c>
      <c r="D368" s="22">
        <v>1</v>
      </c>
      <c r="E368" s="15">
        <v>0.37814306679871745</v>
      </c>
      <c r="F368" s="15">
        <f>D368*E368</f>
        <v>0.37814306679871745</v>
      </c>
    </row>
    <row r="369" spans="1:6" ht="6.95" customHeight="1" x14ac:dyDescent="0.2">
      <c r="A369" s="16"/>
      <c r="B369" s="24"/>
      <c r="C369" s="16"/>
      <c r="D369" s="22"/>
      <c r="E369" s="15"/>
      <c r="F369" s="15"/>
    </row>
    <row r="370" spans="1:6" ht="6.95" customHeight="1" x14ac:dyDescent="0.2">
      <c r="A370" s="16"/>
      <c r="B370" s="24"/>
      <c r="C370" s="16"/>
      <c r="D370" s="22"/>
      <c r="E370" s="15"/>
      <c r="F370" s="15"/>
    </row>
    <row r="371" spans="1:6" ht="6.95" customHeight="1" x14ac:dyDescent="0.2">
      <c r="A371" s="16"/>
      <c r="B371" s="24"/>
      <c r="C371" s="16"/>
      <c r="D371" s="22"/>
      <c r="E371" s="15"/>
      <c r="F371" s="15"/>
    </row>
    <row r="372" spans="1:6" ht="6.95" customHeight="1" x14ac:dyDescent="0.2">
      <c r="A372" s="16">
        <v>10</v>
      </c>
      <c r="B372" s="24" t="s">
        <v>23</v>
      </c>
      <c r="C372" s="22" t="s">
        <v>21</v>
      </c>
      <c r="D372" s="22">
        <v>45</v>
      </c>
      <c r="E372" s="15">
        <v>0.15861705822093855</v>
      </c>
      <c r="F372" s="15">
        <f>D372*E372</f>
        <v>7.1377676199422346</v>
      </c>
    </row>
    <row r="373" spans="1:6" ht="6.95" customHeight="1" x14ac:dyDescent="0.2">
      <c r="A373" s="16"/>
      <c r="B373" s="24"/>
      <c r="C373" s="22"/>
      <c r="D373" s="22"/>
      <c r="E373" s="15"/>
      <c r="F373" s="15"/>
    </row>
    <row r="374" spans="1:6" ht="6.95" customHeight="1" x14ac:dyDescent="0.2">
      <c r="A374" s="16"/>
      <c r="B374" s="24"/>
      <c r="C374" s="22"/>
      <c r="D374" s="22"/>
      <c r="E374" s="15"/>
      <c r="F374" s="15"/>
    </row>
    <row r="375" spans="1:6" ht="6.95" customHeight="1" x14ac:dyDescent="0.2">
      <c r="A375" s="16"/>
      <c r="B375" s="24"/>
      <c r="C375" s="22"/>
      <c r="D375" s="22"/>
      <c r="E375" s="15"/>
      <c r="F375" s="15"/>
    </row>
    <row r="376" spans="1:6" ht="6.95" customHeight="1" x14ac:dyDescent="0.2">
      <c r="A376" s="16">
        <v>11</v>
      </c>
      <c r="B376" s="17" t="s">
        <v>24</v>
      </c>
      <c r="C376" s="22" t="s">
        <v>25</v>
      </c>
      <c r="D376" s="22">
        <v>3</v>
      </c>
      <c r="E376" s="15">
        <v>1.5228126499119596</v>
      </c>
      <c r="F376" s="15">
        <f>D376*E376</f>
        <v>4.5684379497358787</v>
      </c>
    </row>
    <row r="377" spans="1:6" ht="6.95" customHeight="1" x14ac:dyDescent="0.2">
      <c r="A377" s="16"/>
      <c r="B377" s="17"/>
      <c r="C377" s="22"/>
      <c r="D377" s="22"/>
      <c r="E377" s="15"/>
      <c r="F377" s="15"/>
    </row>
    <row r="378" spans="1:6" ht="6.95" customHeight="1" x14ac:dyDescent="0.2">
      <c r="A378" s="16"/>
      <c r="B378" s="17"/>
      <c r="C378" s="22"/>
      <c r="D378" s="22"/>
      <c r="E378" s="15"/>
      <c r="F378" s="15"/>
    </row>
    <row r="379" spans="1:6" ht="6.95" customHeight="1" x14ac:dyDescent="0.2">
      <c r="A379" s="16"/>
      <c r="B379" s="17"/>
      <c r="C379" s="22"/>
      <c r="D379" s="22"/>
      <c r="E379" s="15"/>
      <c r="F379" s="15"/>
    </row>
    <row r="380" spans="1:6" ht="6.95" customHeight="1" x14ac:dyDescent="0.2">
      <c r="A380" s="16">
        <v>12</v>
      </c>
      <c r="B380" s="24" t="s">
        <v>26</v>
      </c>
      <c r="C380" s="16" t="s">
        <v>13</v>
      </c>
      <c r="D380" s="16">
        <v>30</v>
      </c>
      <c r="E380" s="15">
        <v>0.53692096435265069</v>
      </c>
      <c r="F380" s="15">
        <f>D380*E380</f>
        <v>16.107628930579519</v>
      </c>
    </row>
    <row r="381" spans="1:6" ht="6.95" customHeight="1" x14ac:dyDescent="0.2">
      <c r="A381" s="16"/>
      <c r="B381" s="24"/>
      <c r="C381" s="16"/>
      <c r="D381" s="16"/>
      <c r="E381" s="15"/>
      <c r="F381" s="15"/>
    </row>
    <row r="382" spans="1:6" ht="6.95" customHeight="1" x14ac:dyDescent="0.2">
      <c r="A382" s="16"/>
      <c r="B382" s="24"/>
      <c r="C382" s="16"/>
      <c r="D382" s="16"/>
      <c r="E382" s="15"/>
      <c r="F382" s="15"/>
    </row>
    <row r="383" spans="1:6" ht="6.95" customHeight="1" x14ac:dyDescent="0.2">
      <c r="A383" s="16"/>
      <c r="B383" s="24"/>
      <c r="C383" s="16"/>
      <c r="D383" s="16"/>
      <c r="E383" s="15"/>
      <c r="F383" s="15"/>
    </row>
    <row r="384" spans="1:6" ht="6.95" customHeight="1" x14ac:dyDescent="0.2">
      <c r="A384" s="16">
        <v>13</v>
      </c>
      <c r="B384" s="17" t="s">
        <v>27</v>
      </c>
      <c r="C384" s="18" t="s">
        <v>11</v>
      </c>
      <c r="D384" s="25">
        <v>91.77000000000001</v>
      </c>
      <c r="E384" s="15">
        <v>2.2960649973766225</v>
      </c>
      <c r="F384" s="15">
        <f>D384*E384</f>
        <v>210.70988480925269</v>
      </c>
    </row>
    <row r="385" spans="1:6" ht="6.95" customHeight="1" x14ac:dyDescent="0.2">
      <c r="A385" s="16"/>
      <c r="B385" s="17"/>
      <c r="C385" s="18"/>
      <c r="D385" s="25"/>
      <c r="E385" s="15"/>
      <c r="F385" s="15"/>
    </row>
    <row r="386" spans="1:6" ht="6.95" customHeight="1" x14ac:dyDescent="0.2">
      <c r="A386" s="16"/>
      <c r="B386" s="17"/>
      <c r="C386" s="18"/>
      <c r="D386" s="25"/>
      <c r="E386" s="15"/>
      <c r="F386" s="15"/>
    </row>
    <row r="387" spans="1:6" ht="6.95" customHeight="1" x14ac:dyDescent="0.2">
      <c r="A387" s="16"/>
      <c r="B387" s="17"/>
      <c r="C387" s="18"/>
      <c r="D387" s="25"/>
      <c r="E387" s="15"/>
      <c r="F387" s="15"/>
    </row>
    <row r="388" spans="1:6" ht="6.95" customHeight="1" x14ac:dyDescent="0.2">
      <c r="A388" s="16">
        <v>14</v>
      </c>
      <c r="B388" s="24" t="s">
        <v>28</v>
      </c>
      <c r="C388" s="16" t="s">
        <v>29</v>
      </c>
      <c r="D388" s="33">
        <v>0.12425658000000003</v>
      </c>
      <c r="E388" s="15">
        <v>26.999734493886976</v>
      </c>
      <c r="F388" s="15">
        <f>D388*E388</f>
        <v>3.3548946691184276</v>
      </c>
    </row>
    <row r="389" spans="1:6" ht="6.95" customHeight="1" x14ac:dyDescent="0.2">
      <c r="A389" s="16"/>
      <c r="B389" s="24"/>
      <c r="C389" s="16"/>
      <c r="D389" s="33"/>
      <c r="E389" s="15"/>
      <c r="F389" s="15"/>
    </row>
    <row r="390" spans="1:6" ht="6.95" customHeight="1" x14ac:dyDescent="0.2">
      <c r="A390" s="16"/>
      <c r="B390" s="24"/>
      <c r="C390" s="16"/>
      <c r="D390" s="33"/>
      <c r="E390" s="15"/>
      <c r="F390" s="15"/>
    </row>
    <row r="391" spans="1:6" ht="6.95" customHeight="1" x14ac:dyDescent="0.2">
      <c r="A391" s="16"/>
      <c r="B391" s="24"/>
      <c r="C391" s="16"/>
      <c r="D391" s="33"/>
      <c r="E391" s="15"/>
      <c r="F391" s="15"/>
    </row>
    <row r="392" spans="1:6" ht="6.95" customHeight="1" x14ac:dyDescent="0.2">
      <c r="A392" s="16">
        <v>15</v>
      </c>
      <c r="B392" s="24" t="s">
        <v>30</v>
      </c>
      <c r="C392" s="22" t="s">
        <v>11</v>
      </c>
      <c r="D392" s="25">
        <v>91.77000000000001</v>
      </c>
      <c r="E392" s="15">
        <v>0.91511414744956288</v>
      </c>
      <c r="F392" s="15">
        <f>D392*E392</f>
        <v>83.980025311446397</v>
      </c>
    </row>
    <row r="393" spans="1:6" ht="6.95" customHeight="1" x14ac:dyDescent="0.2">
      <c r="A393" s="16"/>
      <c r="B393" s="24"/>
      <c r="C393" s="22"/>
      <c r="D393" s="25"/>
      <c r="E393" s="15"/>
      <c r="F393" s="15"/>
    </row>
    <row r="394" spans="1:6" x14ac:dyDescent="0.2">
      <c r="A394" s="16"/>
      <c r="B394" s="24"/>
      <c r="C394" s="22"/>
      <c r="D394" s="25"/>
      <c r="E394" s="15"/>
      <c r="F394" s="15"/>
    </row>
    <row r="395" spans="1:6" ht="6.95" customHeight="1" x14ac:dyDescent="0.2">
      <c r="A395" s="16"/>
      <c r="B395" s="24"/>
      <c r="C395" s="22"/>
      <c r="D395" s="25"/>
      <c r="E395" s="15"/>
      <c r="F395" s="15"/>
    </row>
    <row r="396" spans="1:6" ht="6.95" customHeight="1" x14ac:dyDescent="0.2">
      <c r="A396" s="16">
        <v>16</v>
      </c>
      <c r="B396" s="17" t="s">
        <v>31</v>
      </c>
      <c r="C396" s="22" t="s">
        <v>29</v>
      </c>
      <c r="D396" s="18">
        <v>3.4888400000000002</v>
      </c>
      <c r="E396" s="15">
        <v>67.196045197304869</v>
      </c>
      <c r="F396" s="15">
        <f>D396*E396</f>
        <v>234.43625032616512</v>
      </c>
    </row>
    <row r="397" spans="1:6" ht="6.95" customHeight="1" x14ac:dyDescent="0.2">
      <c r="A397" s="16"/>
      <c r="B397" s="17"/>
      <c r="C397" s="22"/>
      <c r="D397" s="18"/>
      <c r="E397" s="15"/>
      <c r="F397" s="15"/>
    </row>
    <row r="398" spans="1:6" ht="6.95" customHeight="1" x14ac:dyDescent="0.2">
      <c r="A398" s="16"/>
      <c r="B398" s="17"/>
      <c r="C398" s="22"/>
      <c r="D398" s="18"/>
      <c r="E398" s="15"/>
      <c r="F398" s="15"/>
    </row>
    <row r="399" spans="1:6" ht="6.95" customHeight="1" x14ac:dyDescent="0.2">
      <c r="A399" s="16"/>
      <c r="B399" s="17"/>
      <c r="C399" s="22"/>
      <c r="D399" s="18"/>
      <c r="E399" s="15"/>
      <c r="F399" s="15"/>
    </row>
    <row r="400" spans="1:6" ht="6.95" customHeight="1" x14ac:dyDescent="0.2">
      <c r="A400" s="16">
        <v>17</v>
      </c>
      <c r="B400" s="17" t="s">
        <v>32</v>
      </c>
      <c r="C400" s="18" t="s">
        <v>29</v>
      </c>
      <c r="D400" s="25">
        <v>1.375</v>
      </c>
      <c r="E400" s="15">
        <v>577.65659549151155</v>
      </c>
      <c r="F400" s="15">
        <f>D400*E400</f>
        <v>794.27781880082841</v>
      </c>
    </row>
    <row r="401" spans="1:6" ht="6.95" customHeight="1" x14ac:dyDescent="0.2">
      <c r="A401" s="16"/>
      <c r="B401" s="17"/>
      <c r="C401" s="18"/>
      <c r="D401" s="25"/>
      <c r="E401" s="15"/>
      <c r="F401" s="15"/>
    </row>
    <row r="402" spans="1:6" ht="6.95" customHeight="1" x14ac:dyDescent="0.2">
      <c r="A402" s="16"/>
      <c r="B402" s="17"/>
      <c r="C402" s="18"/>
      <c r="D402" s="25"/>
      <c r="E402" s="15"/>
      <c r="F402" s="15"/>
    </row>
    <row r="403" spans="1:6" ht="6.95" customHeight="1" x14ac:dyDescent="0.2">
      <c r="A403" s="16"/>
      <c r="B403" s="17"/>
      <c r="C403" s="18"/>
      <c r="D403" s="25"/>
      <c r="E403" s="15"/>
      <c r="F403" s="15"/>
    </row>
    <row r="404" spans="1:6" ht="6.95" customHeight="1" x14ac:dyDescent="0.2">
      <c r="A404" s="16">
        <v>18</v>
      </c>
      <c r="B404" s="17" t="s">
        <v>33</v>
      </c>
      <c r="C404" s="18" t="s">
        <v>29</v>
      </c>
      <c r="D404" s="25">
        <v>2.1138400000000002</v>
      </c>
      <c r="E404" s="15">
        <v>559.9732303234041</v>
      </c>
      <c r="F404" s="15">
        <f>D404*E404</f>
        <v>1183.6938131868246</v>
      </c>
    </row>
    <row r="405" spans="1:6" ht="6.95" customHeight="1" x14ac:dyDescent="0.2">
      <c r="A405" s="16"/>
      <c r="B405" s="17"/>
      <c r="C405" s="18"/>
      <c r="D405" s="25"/>
      <c r="E405" s="15"/>
      <c r="F405" s="15"/>
    </row>
    <row r="406" spans="1:6" ht="6.95" customHeight="1" x14ac:dyDescent="0.2">
      <c r="A406" s="16"/>
      <c r="B406" s="17"/>
      <c r="C406" s="18"/>
      <c r="D406" s="25"/>
      <c r="E406" s="15"/>
      <c r="F406" s="15"/>
    </row>
    <row r="407" spans="1:6" ht="6.95" customHeight="1" x14ac:dyDescent="0.2">
      <c r="A407" s="16"/>
      <c r="B407" s="17"/>
      <c r="C407" s="18"/>
      <c r="D407" s="25"/>
      <c r="E407" s="15"/>
      <c r="F407" s="15"/>
    </row>
    <row r="408" spans="1:6" ht="6.95" customHeight="1" x14ac:dyDescent="0.2">
      <c r="A408" s="16">
        <v>19</v>
      </c>
      <c r="B408" s="17" t="s">
        <v>34</v>
      </c>
      <c r="C408" s="22" t="s">
        <v>11</v>
      </c>
      <c r="D408" s="18">
        <v>163.16</v>
      </c>
      <c r="E408" s="15">
        <v>1.733044920143898</v>
      </c>
      <c r="F408" s="15">
        <f>D408*E408</f>
        <v>282.76360917067836</v>
      </c>
    </row>
    <row r="409" spans="1:6" ht="6.95" customHeight="1" x14ac:dyDescent="0.2">
      <c r="A409" s="16"/>
      <c r="B409" s="17"/>
      <c r="C409" s="22"/>
      <c r="D409" s="18"/>
      <c r="E409" s="15"/>
      <c r="F409" s="15"/>
    </row>
    <row r="410" spans="1:6" ht="6.95" customHeight="1" x14ac:dyDescent="0.2">
      <c r="A410" s="16"/>
      <c r="B410" s="17"/>
      <c r="C410" s="22"/>
      <c r="D410" s="18"/>
      <c r="E410" s="15"/>
      <c r="F410" s="15"/>
    </row>
    <row r="411" spans="1:6" ht="6.95" customHeight="1" x14ac:dyDescent="0.2">
      <c r="A411" s="16"/>
      <c r="B411" s="17"/>
      <c r="C411" s="22"/>
      <c r="D411" s="18"/>
      <c r="E411" s="15"/>
      <c r="F411" s="15"/>
    </row>
    <row r="412" spans="1:6" ht="6.95" customHeight="1" x14ac:dyDescent="0.2">
      <c r="A412" s="16">
        <v>20</v>
      </c>
      <c r="B412" s="17" t="s">
        <v>35</v>
      </c>
      <c r="C412" s="18" t="s">
        <v>11</v>
      </c>
      <c r="D412" s="25">
        <v>79.02000000000001</v>
      </c>
      <c r="E412" s="15">
        <v>25.88225466453256</v>
      </c>
      <c r="F412" s="15">
        <f>D412*E412</f>
        <v>2045.2157635913632</v>
      </c>
    </row>
    <row r="413" spans="1:6" ht="6.95" customHeight="1" x14ac:dyDescent="0.2">
      <c r="A413" s="16"/>
      <c r="B413" s="17"/>
      <c r="C413" s="18"/>
      <c r="D413" s="25"/>
      <c r="E413" s="15"/>
      <c r="F413" s="15"/>
    </row>
    <row r="414" spans="1:6" ht="6.95" customHeight="1" x14ac:dyDescent="0.2">
      <c r="A414" s="16"/>
      <c r="B414" s="17"/>
      <c r="C414" s="18"/>
      <c r="D414" s="25"/>
      <c r="E414" s="15"/>
      <c r="F414" s="15"/>
    </row>
    <row r="415" spans="1:6" ht="6.95" customHeight="1" x14ac:dyDescent="0.2">
      <c r="A415" s="16"/>
      <c r="B415" s="17"/>
      <c r="C415" s="18"/>
      <c r="D415" s="25"/>
      <c r="E415" s="15"/>
      <c r="F415" s="15"/>
    </row>
    <row r="416" spans="1:6" ht="6.95" customHeight="1" x14ac:dyDescent="0.2">
      <c r="A416" s="16">
        <v>21</v>
      </c>
      <c r="B416" s="17" t="s">
        <v>36</v>
      </c>
      <c r="C416" s="22" t="s">
        <v>37</v>
      </c>
      <c r="D416" s="25">
        <v>23.962499999999999</v>
      </c>
      <c r="E416" s="15">
        <v>4.6039706903254816</v>
      </c>
      <c r="F416" s="15">
        <f>D416*E416</f>
        <v>110.32264766692434</v>
      </c>
    </row>
    <row r="417" spans="1:6" ht="6.95" customHeight="1" x14ac:dyDescent="0.2">
      <c r="A417" s="16"/>
      <c r="B417" s="17"/>
      <c r="C417" s="22"/>
      <c r="D417" s="25"/>
      <c r="E417" s="15"/>
      <c r="F417" s="15"/>
    </row>
    <row r="418" spans="1:6" ht="6.95" customHeight="1" x14ac:dyDescent="0.2">
      <c r="A418" s="16"/>
      <c r="B418" s="17"/>
      <c r="C418" s="22"/>
      <c r="D418" s="25"/>
      <c r="E418" s="15"/>
      <c r="F418" s="15"/>
    </row>
    <row r="419" spans="1:6" ht="6.95" customHeight="1" x14ac:dyDescent="0.2">
      <c r="A419" s="16"/>
      <c r="B419" s="17"/>
      <c r="C419" s="22"/>
      <c r="D419" s="25"/>
      <c r="E419" s="15"/>
      <c r="F419" s="15"/>
    </row>
    <row r="420" spans="1:6" ht="6.95" customHeight="1" x14ac:dyDescent="0.2">
      <c r="A420" s="16">
        <v>22</v>
      </c>
      <c r="B420" s="17" t="s">
        <v>38</v>
      </c>
      <c r="C420" s="18" t="s">
        <v>11</v>
      </c>
      <c r="D420" s="25">
        <v>23.962499999999999</v>
      </c>
      <c r="E420" s="15">
        <v>19.869910507376016</v>
      </c>
      <c r="F420" s="15">
        <f>D420*E420</f>
        <v>476.13273053299775</v>
      </c>
    </row>
    <row r="421" spans="1:6" ht="6.95" customHeight="1" x14ac:dyDescent="0.2">
      <c r="A421" s="16"/>
      <c r="B421" s="17"/>
      <c r="C421" s="18"/>
      <c r="D421" s="25"/>
      <c r="E421" s="15"/>
      <c r="F421" s="15"/>
    </row>
    <row r="422" spans="1:6" ht="6.95" customHeight="1" x14ac:dyDescent="0.2">
      <c r="A422" s="16"/>
      <c r="B422" s="17"/>
      <c r="C422" s="18"/>
      <c r="D422" s="25"/>
      <c r="E422" s="15"/>
      <c r="F422" s="15"/>
    </row>
    <row r="423" spans="1:6" ht="6.95" customHeight="1" x14ac:dyDescent="0.2">
      <c r="A423" s="16"/>
      <c r="B423" s="17"/>
      <c r="C423" s="18"/>
      <c r="D423" s="25"/>
      <c r="E423" s="15"/>
      <c r="F423" s="15"/>
    </row>
    <row r="424" spans="1:6" ht="6.95" customHeight="1" x14ac:dyDescent="0.2">
      <c r="A424" s="16">
        <v>23</v>
      </c>
      <c r="B424" s="24" t="s">
        <v>53</v>
      </c>
      <c r="C424" s="22" t="s">
        <v>13</v>
      </c>
      <c r="D424" s="18">
        <v>76.400000000000006</v>
      </c>
      <c r="E424" s="15">
        <v>2.2814587927261725</v>
      </c>
      <c r="F424" s="15">
        <f>D424*E424</f>
        <v>174.3034517642796</v>
      </c>
    </row>
    <row r="425" spans="1:6" ht="6.95" customHeight="1" x14ac:dyDescent="0.2">
      <c r="A425" s="16"/>
      <c r="B425" s="24"/>
      <c r="C425" s="22"/>
      <c r="D425" s="18"/>
      <c r="E425" s="15"/>
      <c r="F425" s="15"/>
    </row>
    <row r="426" spans="1:6" ht="6.95" customHeight="1" x14ac:dyDescent="0.2">
      <c r="A426" s="16"/>
      <c r="B426" s="24"/>
      <c r="C426" s="22"/>
      <c r="D426" s="18"/>
      <c r="E426" s="15"/>
      <c r="F426" s="15"/>
    </row>
    <row r="427" spans="1:6" ht="6.95" customHeight="1" x14ac:dyDescent="0.2">
      <c r="A427" s="16"/>
      <c r="B427" s="24"/>
      <c r="C427" s="22"/>
      <c r="D427" s="18"/>
      <c r="E427" s="15"/>
      <c r="F427" s="15"/>
    </row>
    <row r="428" spans="1:6" ht="6.95" customHeight="1" x14ac:dyDescent="0.2">
      <c r="A428" s="16">
        <v>24</v>
      </c>
      <c r="B428" s="24" t="s">
        <v>39</v>
      </c>
      <c r="C428" s="17" t="s">
        <v>13</v>
      </c>
      <c r="D428" s="15">
        <v>2.7</v>
      </c>
      <c r="E428" s="15">
        <v>1.6861188320665537</v>
      </c>
      <c r="F428" s="15">
        <f>D428*E428</f>
        <v>4.5525208465796956</v>
      </c>
    </row>
    <row r="429" spans="1:6" ht="6.95" customHeight="1" x14ac:dyDescent="0.2">
      <c r="A429" s="16"/>
      <c r="B429" s="24"/>
      <c r="C429" s="17"/>
      <c r="D429" s="15"/>
      <c r="E429" s="15"/>
      <c r="F429" s="15"/>
    </row>
    <row r="430" spans="1:6" ht="6.95" customHeight="1" x14ac:dyDescent="0.2">
      <c r="A430" s="16"/>
      <c r="B430" s="24"/>
      <c r="C430" s="17"/>
      <c r="D430" s="15"/>
      <c r="E430" s="15"/>
      <c r="F430" s="15"/>
    </row>
    <row r="431" spans="1:6" ht="6.95" customHeight="1" x14ac:dyDescent="0.2">
      <c r="A431" s="16"/>
      <c r="B431" s="24"/>
      <c r="C431" s="17"/>
      <c r="D431" s="15"/>
      <c r="E431" s="15"/>
      <c r="F431" s="15"/>
    </row>
    <row r="432" spans="1:6" ht="6.95" customHeight="1" x14ac:dyDescent="0.2">
      <c r="A432" s="16">
        <v>25</v>
      </c>
      <c r="B432" s="24" t="s">
        <v>40</v>
      </c>
      <c r="C432" s="17" t="s">
        <v>13</v>
      </c>
      <c r="D432" s="15">
        <v>59.7</v>
      </c>
      <c r="E432" s="15">
        <v>2.6790298229682858</v>
      </c>
      <c r="F432" s="15">
        <f>D432*E432</f>
        <v>159.93808043120669</v>
      </c>
    </row>
    <row r="433" spans="1:6" ht="6.95" customHeight="1" x14ac:dyDescent="0.2">
      <c r="A433" s="16"/>
      <c r="B433" s="24"/>
      <c r="C433" s="17"/>
      <c r="D433" s="15"/>
      <c r="E433" s="15"/>
      <c r="F433" s="15"/>
    </row>
    <row r="434" spans="1:6" ht="6.95" customHeight="1" x14ac:dyDescent="0.2">
      <c r="A434" s="16"/>
      <c r="B434" s="24"/>
      <c r="C434" s="17"/>
      <c r="D434" s="15"/>
      <c r="E434" s="15"/>
      <c r="F434" s="15"/>
    </row>
    <row r="435" spans="1:6" x14ac:dyDescent="0.2">
      <c r="A435" s="16"/>
      <c r="B435" s="24"/>
      <c r="C435" s="17"/>
      <c r="D435" s="15"/>
      <c r="E435" s="15"/>
      <c r="F435" s="15"/>
    </row>
    <row r="436" spans="1:6" ht="6.95" customHeight="1" x14ac:dyDescent="0.2">
      <c r="A436" s="16">
        <v>26</v>
      </c>
      <c r="B436" s="17" t="s">
        <v>41</v>
      </c>
      <c r="C436" s="18" t="s">
        <v>11</v>
      </c>
      <c r="D436" s="20">
        <v>96.484800000000007</v>
      </c>
      <c r="E436" s="15">
        <v>4.2922286208786646</v>
      </c>
      <c r="F436" s="15">
        <f>D436*E436</f>
        <v>414.13482003975383</v>
      </c>
    </row>
    <row r="437" spans="1:6" ht="6.95" customHeight="1" x14ac:dyDescent="0.2">
      <c r="A437" s="16"/>
      <c r="B437" s="17"/>
      <c r="C437" s="18"/>
      <c r="D437" s="20"/>
      <c r="E437" s="15"/>
      <c r="F437" s="15"/>
    </row>
    <row r="438" spans="1:6" ht="6.95" customHeight="1" x14ac:dyDescent="0.2">
      <c r="A438" s="16"/>
      <c r="B438" s="17"/>
      <c r="C438" s="18"/>
      <c r="D438" s="20"/>
      <c r="E438" s="15"/>
      <c r="F438" s="15"/>
    </row>
    <row r="439" spans="1:6" x14ac:dyDescent="0.2">
      <c r="A439" s="16"/>
      <c r="B439" s="17"/>
      <c r="C439" s="18"/>
      <c r="D439" s="20"/>
      <c r="E439" s="15"/>
      <c r="F439" s="15"/>
    </row>
    <row r="440" spans="1:6" ht="6.95" customHeight="1" x14ac:dyDescent="0.2">
      <c r="A440" s="16">
        <v>27</v>
      </c>
      <c r="B440" s="24" t="s">
        <v>42</v>
      </c>
      <c r="C440" s="17" t="s">
        <v>11</v>
      </c>
      <c r="D440" s="18">
        <v>2.2600000000000002</v>
      </c>
      <c r="E440" s="15">
        <v>9.9926644722759779</v>
      </c>
      <c r="F440" s="15">
        <f>D440*E440</f>
        <v>22.583421707343714</v>
      </c>
    </row>
    <row r="441" spans="1:6" ht="6.95" customHeight="1" x14ac:dyDescent="0.2">
      <c r="A441" s="16"/>
      <c r="B441" s="24"/>
      <c r="C441" s="17"/>
      <c r="D441" s="18"/>
      <c r="E441" s="15"/>
      <c r="F441" s="15"/>
    </row>
    <row r="442" spans="1:6" ht="6.95" customHeight="1" x14ac:dyDescent="0.2">
      <c r="A442" s="16"/>
      <c r="B442" s="24"/>
      <c r="C442" s="17"/>
      <c r="D442" s="18"/>
      <c r="E442" s="15"/>
      <c r="F442" s="15"/>
    </row>
    <row r="443" spans="1:6" ht="6.95" customHeight="1" x14ac:dyDescent="0.2">
      <c r="A443" s="16"/>
      <c r="B443" s="24"/>
      <c r="C443" s="17"/>
      <c r="D443" s="18"/>
      <c r="E443" s="15"/>
      <c r="F443" s="15"/>
    </row>
    <row r="444" spans="1:6" ht="6.95" customHeight="1" x14ac:dyDescent="0.2">
      <c r="A444" s="16">
        <v>28</v>
      </c>
      <c r="B444" s="17" t="s">
        <v>102</v>
      </c>
      <c r="C444" s="22" t="s">
        <v>11</v>
      </c>
      <c r="D444" s="19">
        <v>4.92</v>
      </c>
      <c r="E444" s="15">
        <v>5.539351038577772</v>
      </c>
      <c r="F444" s="15">
        <f>D444*E444</f>
        <v>27.253607109802637</v>
      </c>
    </row>
    <row r="445" spans="1:6" ht="6.95" customHeight="1" x14ac:dyDescent="0.2">
      <c r="A445" s="16"/>
      <c r="B445" s="17"/>
      <c r="C445" s="22"/>
      <c r="D445" s="22"/>
      <c r="E445" s="15"/>
      <c r="F445" s="15"/>
    </row>
    <row r="446" spans="1:6" ht="6.95" customHeight="1" x14ac:dyDescent="0.2">
      <c r="A446" s="16"/>
      <c r="B446" s="17"/>
      <c r="C446" s="22"/>
      <c r="D446" s="22"/>
      <c r="E446" s="15"/>
      <c r="F446" s="15"/>
    </row>
    <row r="447" spans="1:6" ht="6.95" customHeight="1" x14ac:dyDescent="0.2">
      <c r="A447" s="16"/>
      <c r="B447" s="17"/>
      <c r="C447" s="22"/>
      <c r="D447" s="22"/>
      <c r="E447" s="15"/>
      <c r="F447" s="15"/>
    </row>
    <row r="448" spans="1:6" ht="6.95" customHeight="1" x14ac:dyDescent="0.2">
      <c r="A448" s="16">
        <v>29</v>
      </c>
      <c r="B448" s="17" t="s">
        <v>103</v>
      </c>
      <c r="C448" s="22" t="s">
        <v>11</v>
      </c>
      <c r="D448" s="19">
        <v>4.92</v>
      </c>
      <c r="E448" s="15">
        <v>5.3447268458061403</v>
      </c>
      <c r="F448" s="15">
        <f>D448*E448</f>
        <v>26.29605608136621</v>
      </c>
    </row>
    <row r="449" spans="1:6" ht="6.95" customHeight="1" x14ac:dyDescent="0.2">
      <c r="A449" s="16"/>
      <c r="B449" s="17"/>
      <c r="C449" s="22"/>
      <c r="D449" s="22"/>
      <c r="E449" s="15"/>
      <c r="F449" s="15"/>
    </row>
    <row r="450" spans="1:6" ht="6.95" customHeight="1" x14ac:dyDescent="0.2">
      <c r="A450" s="16"/>
      <c r="B450" s="17"/>
      <c r="C450" s="22"/>
      <c r="D450" s="22"/>
      <c r="E450" s="15"/>
      <c r="F450" s="15"/>
    </row>
    <row r="451" spans="1:6" ht="6.95" customHeight="1" x14ac:dyDescent="0.2">
      <c r="A451" s="16"/>
      <c r="B451" s="17"/>
      <c r="C451" s="22"/>
      <c r="D451" s="22"/>
      <c r="E451" s="15"/>
      <c r="F451" s="15"/>
    </row>
    <row r="452" spans="1:6" ht="6.95" customHeight="1" x14ac:dyDescent="0.2">
      <c r="A452" s="16">
        <v>30</v>
      </c>
      <c r="B452" s="17" t="s">
        <v>43</v>
      </c>
      <c r="C452" s="22" t="s">
        <v>11</v>
      </c>
      <c r="D452" s="19">
        <v>8.4</v>
      </c>
      <c r="E452" s="15">
        <v>6.5449852565914357</v>
      </c>
      <c r="F452" s="15">
        <f>D452*E452</f>
        <v>54.977876155368065</v>
      </c>
    </row>
    <row r="453" spans="1:6" ht="6.95" customHeight="1" x14ac:dyDescent="0.2">
      <c r="A453" s="16"/>
      <c r="B453" s="17"/>
      <c r="C453" s="22"/>
      <c r="D453" s="22"/>
      <c r="E453" s="15"/>
      <c r="F453" s="15"/>
    </row>
    <row r="454" spans="1:6" ht="6.95" customHeight="1" x14ac:dyDescent="0.2">
      <c r="A454" s="16"/>
      <c r="B454" s="17"/>
      <c r="C454" s="22"/>
      <c r="D454" s="22"/>
      <c r="E454" s="15"/>
      <c r="F454" s="15"/>
    </row>
    <row r="455" spans="1:6" ht="6.95" customHeight="1" x14ac:dyDescent="0.2">
      <c r="A455" s="16"/>
      <c r="B455" s="17"/>
      <c r="C455" s="22"/>
      <c r="D455" s="22"/>
      <c r="E455" s="15"/>
      <c r="F455" s="15"/>
    </row>
    <row r="456" spans="1:6" ht="6.95" customHeight="1" x14ac:dyDescent="0.2">
      <c r="A456" s="16">
        <v>31</v>
      </c>
      <c r="B456" s="17" t="s">
        <v>44</v>
      </c>
      <c r="C456" s="18" t="s">
        <v>11</v>
      </c>
      <c r="D456" s="19">
        <v>13.32</v>
      </c>
      <c r="E456" s="15">
        <v>0.29156691392837741</v>
      </c>
      <c r="F456" s="15">
        <f>D456*E456</f>
        <v>3.8836712935259872</v>
      </c>
    </row>
    <row r="457" spans="1:6" ht="6.95" customHeight="1" x14ac:dyDescent="0.2">
      <c r="A457" s="16"/>
      <c r="B457" s="17"/>
      <c r="C457" s="18"/>
      <c r="D457" s="19"/>
      <c r="E457" s="15"/>
      <c r="F457" s="15"/>
    </row>
    <row r="458" spans="1:6" ht="6.95" customHeight="1" x14ac:dyDescent="0.2">
      <c r="A458" s="16"/>
      <c r="B458" s="17"/>
      <c r="C458" s="18"/>
      <c r="D458" s="19"/>
      <c r="E458" s="15"/>
      <c r="F458" s="15"/>
    </row>
    <row r="459" spans="1:6" ht="6.95" customHeight="1" x14ac:dyDescent="0.2">
      <c r="A459" s="16"/>
      <c r="B459" s="17"/>
      <c r="C459" s="18"/>
      <c r="D459" s="19"/>
      <c r="E459" s="15"/>
      <c r="F459" s="15"/>
    </row>
    <row r="460" spans="1:6" ht="6.95" customHeight="1" x14ac:dyDescent="0.2">
      <c r="A460" s="16">
        <v>32</v>
      </c>
      <c r="B460" s="17" t="s">
        <v>45</v>
      </c>
      <c r="C460" s="18" t="s">
        <v>11</v>
      </c>
      <c r="D460" s="18">
        <v>22.680000000000003</v>
      </c>
      <c r="E460" s="15">
        <v>4.3081268188576756</v>
      </c>
      <c r="F460" s="15">
        <f>D460*E460</f>
        <v>97.708316251692096</v>
      </c>
    </row>
    <row r="461" spans="1:6" ht="6.95" customHeight="1" x14ac:dyDescent="0.2">
      <c r="A461" s="16"/>
      <c r="B461" s="17"/>
      <c r="C461" s="18"/>
      <c r="D461" s="18"/>
      <c r="E461" s="15"/>
      <c r="F461" s="15"/>
    </row>
    <row r="462" spans="1:6" ht="6.95" customHeight="1" x14ac:dyDescent="0.2">
      <c r="A462" s="16"/>
      <c r="B462" s="17"/>
      <c r="C462" s="18"/>
      <c r="D462" s="18"/>
      <c r="E462" s="15"/>
      <c r="F462" s="15"/>
    </row>
    <row r="463" spans="1:6" ht="6.95" customHeight="1" x14ac:dyDescent="0.2">
      <c r="A463" s="16"/>
      <c r="B463" s="17"/>
      <c r="C463" s="18"/>
      <c r="D463" s="18"/>
      <c r="E463" s="15"/>
      <c r="F463" s="15"/>
    </row>
    <row r="464" spans="1:6" ht="6.95" customHeight="1" x14ac:dyDescent="0.2">
      <c r="A464" s="16">
        <v>33</v>
      </c>
      <c r="B464" s="17" t="s">
        <v>46</v>
      </c>
      <c r="C464" s="18" t="s">
        <v>11</v>
      </c>
      <c r="D464" s="25">
        <v>146.90799999999999</v>
      </c>
      <c r="E464" s="15">
        <v>3.0996161709939294</v>
      </c>
      <c r="F464" s="15">
        <f>D464*E464</f>
        <v>455.35841244837616</v>
      </c>
    </row>
    <row r="465" spans="1:6" ht="6.95" customHeight="1" x14ac:dyDescent="0.2">
      <c r="A465" s="16"/>
      <c r="B465" s="17"/>
      <c r="C465" s="18"/>
      <c r="D465" s="25"/>
      <c r="E465" s="15"/>
      <c r="F465" s="15"/>
    </row>
    <row r="466" spans="1:6" ht="6.95" customHeight="1" x14ac:dyDescent="0.2">
      <c r="A466" s="16"/>
      <c r="B466" s="17"/>
      <c r="C466" s="18"/>
      <c r="D466" s="25"/>
      <c r="E466" s="15"/>
      <c r="F466" s="15"/>
    </row>
    <row r="467" spans="1:6" ht="6.95" customHeight="1" x14ac:dyDescent="0.2">
      <c r="A467" s="16"/>
      <c r="B467" s="17"/>
      <c r="C467" s="18"/>
      <c r="D467" s="25"/>
      <c r="E467" s="15"/>
      <c r="F467" s="15"/>
    </row>
    <row r="468" spans="1:6" ht="6.95" customHeight="1" x14ac:dyDescent="0.2">
      <c r="A468" s="16">
        <v>34</v>
      </c>
      <c r="B468" s="17" t="s">
        <v>104</v>
      </c>
      <c r="C468" s="22" t="s">
        <v>13</v>
      </c>
      <c r="D468" s="19">
        <v>7.1</v>
      </c>
      <c r="E468" s="15">
        <v>51.576481740313532</v>
      </c>
      <c r="F468" s="15">
        <f>D468*E468</f>
        <v>366.19302035622604</v>
      </c>
    </row>
    <row r="469" spans="1:6" ht="6.95" customHeight="1" x14ac:dyDescent="0.2">
      <c r="A469" s="16"/>
      <c r="B469" s="17"/>
      <c r="C469" s="22"/>
      <c r="D469" s="22"/>
      <c r="E469" s="15"/>
      <c r="F469" s="15"/>
    </row>
    <row r="470" spans="1:6" x14ac:dyDescent="0.2">
      <c r="A470" s="16"/>
      <c r="B470" s="17"/>
      <c r="C470" s="22"/>
      <c r="D470" s="22"/>
      <c r="E470" s="15"/>
      <c r="F470" s="15"/>
    </row>
    <row r="471" spans="1:6" ht="6.95" customHeight="1" x14ac:dyDescent="0.2">
      <c r="A471" s="16"/>
      <c r="B471" s="17"/>
      <c r="C471" s="22"/>
      <c r="D471" s="22"/>
      <c r="E471" s="15"/>
      <c r="F471" s="15"/>
    </row>
    <row r="472" spans="1:6" ht="6.95" customHeight="1" x14ac:dyDescent="0.2">
      <c r="A472" s="16">
        <v>35</v>
      </c>
      <c r="B472" s="24" t="s">
        <v>47</v>
      </c>
      <c r="C472" s="17" t="s">
        <v>11</v>
      </c>
      <c r="D472" s="19">
        <v>91.2</v>
      </c>
      <c r="E472" s="15">
        <v>10.267629114947086</v>
      </c>
      <c r="F472" s="15">
        <f>D472*E472</f>
        <v>936.40777528317426</v>
      </c>
    </row>
    <row r="473" spans="1:6" ht="6.95" customHeight="1" x14ac:dyDescent="0.2">
      <c r="A473" s="16"/>
      <c r="B473" s="24"/>
      <c r="C473" s="22"/>
      <c r="D473" s="19"/>
      <c r="E473" s="15"/>
      <c r="F473" s="15"/>
    </row>
    <row r="474" spans="1:6" ht="6.95" customHeight="1" x14ac:dyDescent="0.2">
      <c r="A474" s="16"/>
      <c r="B474" s="24"/>
      <c r="C474" s="22"/>
      <c r="D474" s="19"/>
      <c r="E474" s="15"/>
      <c r="F474" s="15"/>
    </row>
    <row r="475" spans="1:6" x14ac:dyDescent="0.2">
      <c r="A475" s="16"/>
      <c r="B475" s="24"/>
      <c r="C475" s="22"/>
      <c r="D475" s="19"/>
      <c r="E475" s="15"/>
      <c r="F475" s="15"/>
    </row>
    <row r="476" spans="1:6" ht="6.95" customHeight="1" x14ac:dyDescent="0.2">
      <c r="A476" s="16">
        <v>36</v>
      </c>
      <c r="B476" s="17" t="s">
        <v>48</v>
      </c>
      <c r="C476" s="18" t="s">
        <v>11</v>
      </c>
      <c r="D476" s="19">
        <v>91.2</v>
      </c>
      <c r="E476" s="15">
        <v>0.38214569899367457</v>
      </c>
      <c r="F476" s="15">
        <f>D476*E476</f>
        <v>34.851687748223121</v>
      </c>
    </row>
    <row r="477" spans="1:6" ht="6.95" customHeight="1" x14ac:dyDescent="0.2">
      <c r="A477" s="16"/>
      <c r="B477" s="17"/>
      <c r="C477" s="18"/>
      <c r="D477" s="19"/>
      <c r="E477" s="15"/>
      <c r="F477" s="15"/>
    </row>
    <row r="478" spans="1:6" ht="6.95" customHeight="1" x14ac:dyDescent="0.2">
      <c r="A478" s="16"/>
      <c r="B478" s="17"/>
      <c r="C478" s="18"/>
      <c r="D478" s="19"/>
      <c r="E478" s="15"/>
      <c r="F478" s="15"/>
    </row>
    <row r="479" spans="1:6" ht="6.95" customHeight="1" x14ac:dyDescent="0.2">
      <c r="A479" s="16"/>
      <c r="B479" s="17"/>
      <c r="C479" s="18"/>
      <c r="D479" s="19"/>
      <c r="E479" s="15"/>
      <c r="F479" s="15"/>
    </row>
    <row r="480" spans="1:6" ht="6.95" customHeight="1" x14ac:dyDescent="0.2">
      <c r="A480" s="16">
        <v>37</v>
      </c>
      <c r="B480" s="17" t="s">
        <v>49</v>
      </c>
      <c r="C480" s="18" t="s">
        <v>11</v>
      </c>
      <c r="D480" s="19">
        <v>91.2</v>
      </c>
      <c r="E480" s="15">
        <v>3.5124316676120451</v>
      </c>
      <c r="F480" s="15">
        <f>D480*E480</f>
        <v>320.33376808621853</v>
      </c>
    </row>
    <row r="481" spans="1:6" ht="6.95" customHeight="1" x14ac:dyDescent="0.2">
      <c r="A481" s="16"/>
      <c r="B481" s="17"/>
      <c r="C481" s="18"/>
      <c r="D481" s="19"/>
      <c r="E481" s="15"/>
      <c r="F481" s="15"/>
    </row>
    <row r="482" spans="1:6" ht="6.95" customHeight="1" x14ac:dyDescent="0.2">
      <c r="A482" s="16"/>
      <c r="B482" s="17"/>
      <c r="C482" s="18"/>
      <c r="D482" s="19"/>
      <c r="E482" s="15"/>
      <c r="F482" s="15"/>
    </row>
    <row r="483" spans="1:6" ht="6.95" customHeight="1" x14ac:dyDescent="0.2">
      <c r="A483" s="16"/>
      <c r="B483" s="17"/>
      <c r="C483" s="18"/>
      <c r="D483" s="19"/>
      <c r="E483" s="15"/>
      <c r="F483" s="15"/>
    </row>
    <row r="484" spans="1:6" ht="6.95" customHeight="1" x14ac:dyDescent="0.2">
      <c r="A484" s="16">
        <v>38</v>
      </c>
      <c r="B484" s="17" t="s">
        <v>50</v>
      </c>
      <c r="C484" s="22" t="s">
        <v>11</v>
      </c>
      <c r="D484" s="31">
        <v>91.2</v>
      </c>
      <c r="E484" s="15">
        <v>1.7606307102132164</v>
      </c>
      <c r="F484" s="15">
        <f>D484*E484</f>
        <v>160.56952077144533</v>
      </c>
    </row>
    <row r="485" spans="1:6" ht="6.95" customHeight="1" x14ac:dyDescent="0.2">
      <c r="A485" s="16"/>
      <c r="B485" s="17"/>
      <c r="C485" s="22"/>
      <c r="D485" s="31"/>
      <c r="E485" s="15"/>
      <c r="F485" s="15"/>
    </row>
    <row r="486" spans="1:6" ht="6.95" customHeight="1" x14ac:dyDescent="0.2">
      <c r="A486" s="16"/>
      <c r="B486" s="17"/>
      <c r="C486" s="22"/>
      <c r="D486" s="31"/>
      <c r="E486" s="15"/>
      <c r="F486" s="15"/>
    </row>
    <row r="487" spans="1:6" ht="6.95" customHeight="1" x14ac:dyDescent="0.2">
      <c r="A487" s="16"/>
      <c r="B487" s="17"/>
      <c r="C487" s="22"/>
      <c r="D487" s="31"/>
      <c r="E487" s="15"/>
      <c r="F487" s="15"/>
    </row>
    <row r="488" spans="1:6" ht="6.95" customHeight="1" x14ac:dyDescent="0.2">
      <c r="A488" s="16">
        <v>39</v>
      </c>
      <c r="B488" s="17" t="s">
        <v>51</v>
      </c>
      <c r="C488" s="18" t="s">
        <v>11</v>
      </c>
      <c r="D488" s="18">
        <v>5.8100000000000005</v>
      </c>
      <c r="E488" s="15">
        <v>127.245566400364</v>
      </c>
      <c r="F488" s="15">
        <f>D488*E488</f>
        <v>739.29674078611492</v>
      </c>
    </row>
    <row r="489" spans="1:6" ht="6.95" customHeight="1" x14ac:dyDescent="0.2">
      <c r="A489" s="16"/>
      <c r="B489" s="17"/>
      <c r="C489" s="18"/>
      <c r="D489" s="18"/>
      <c r="E489" s="15"/>
      <c r="F489" s="15"/>
    </row>
    <row r="490" spans="1:6" ht="6.95" customHeight="1" x14ac:dyDescent="0.2">
      <c r="A490" s="16"/>
      <c r="B490" s="17"/>
      <c r="C490" s="18"/>
      <c r="D490" s="18"/>
      <c r="E490" s="15"/>
      <c r="F490" s="15"/>
    </row>
    <row r="491" spans="1:6" x14ac:dyDescent="0.2">
      <c r="A491" s="16"/>
      <c r="B491" s="17"/>
      <c r="C491" s="18"/>
      <c r="D491" s="18"/>
      <c r="E491" s="15"/>
      <c r="F491" s="15"/>
    </row>
    <row r="492" spans="1:6" ht="6.95" customHeight="1" x14ac:dyDescent="0.2">
      <c r="A492" s="16">
        <v>40</v>
      </c>
      <c r="B492" s="24" t="s">
        <v>54</v>
      </c>
      <c r="C492" s="18" t="s">
        <v>11</v>
      </c>
      <c r="D492" s="15">
        <v>8.3999999999999986</v>
      </c>
      <c r="E492" s="15">
        <v>35.585776576818148</v>
      </c>
      <c r="F492" s="15">
        <f>D492*E492</f>
        <v>298.92052324527242</v>
      </c>
    </row>
    <row r="493" spans="1:6" ht="6.95" customHeight="1" x14ac:dyDescent="0.2">
      <c r="A493" s="16"/>
      <c r="B493" s="24"/>
      <c r="C493" s="18"/>
      <c r="D493" s="15"/>
      <c r="E493" s="15"/>
      <c r="F493" s="15"/>
    </row>
    <row r="494" spans="1:6" ht="6.95" customHeight="1" x14ac:dyDescent="0.2">
      <c r="A494" s="16"/>
      <c r="B494" s="24"/>
      <c r="C494" s="18"/>
      <c r="D494" s="15"/>
      <c r="E494" s="15"/>
      <c r="F494" s="15"/>
    </row>
    <row r="495" spans="1:6" ht="6.95" customHeight="1" x14ac:dyDescent="0.2">
      <c r="A495" s="16"/>
      <c r="B495" s="24"/>
      <c r="C495" s="18"/>
      <c r="D495" s="15"/>
      <c r="E495" s="15"/>
      <c r="F495" s="15"/>
    </row>
    <row r="496" spans="1:6" ht="6.95" customHeight="1" x14ac:dyDescent="0.2">
      <c r="A496" s="16">
        <v>41</v>
      </c>
      <c r="B496" s="24" t="s">
        <v>55</v>
      </c>
      <c r="C496" s="16" t="s">
        <v>21</v>
      </c>
      <c r="D496" s="16">
        <v>1</v>
      </c>
      <c r="E496" s="15">
        <v>18.691935236060456</v>
      </c>
      <c r="F496" s="15">
        <f>D496*E496</f>
        <v>18.691935236060456</v>
      </c>
    </row>
    <row r="497" spans="1:6" ht="6.95" customHeight="1" x14ac:dyDescent="0.2">
      <c r="A497" s="16"/>
      <c r="B497" s="24"/>
      <c r="C497" s="16"/>
      <c r="D497" s="16"/>
      <c r="E497" s="15"/>
      <c r="F497" s="15"/>
    </row>
    <row r="498" spans="1:6" ht="6.95" customHeight="1" x14ac:dyDescent="0.2">
      <c r="A498" s="16"/>
      <c r="B498" s="24"/>
      <c r="C498" s="16"/>
      <c r="D498" s="16"/>
      <c r="E498" s="15"/>
      <c r="F498" s="15"/>
    </row>
    <row r="499" spans="1:6" ht="6.95" customHeight="1" x14ac:dyDescent="0.2">
      <c r="A499" s="16"/>
      <c r="B499" s="24"/>
      <c r="C499" s="16"/>
      <c r="D499" s="16"/>
      <c r="E499" s="15"/>
      <c r="F499" s="15"/>
    </row>
    <row r="500" spans="1:6" ht="6.95" customHeight="1" x14ac:dyDescent="0.2">
      <c r="A500" s="16">
        <v>42</v>
      </c>
      <c r="B500" s="24" t="s">
        <v>56</v>
      </c>
      <c r="C500" s="16" t="s">
        <v>21</v>
      </c>
      <c r="D500" s="16">
        <v>1</v>
      </c>
      <c r="E500" s="15">
        <v>5.5909894844917538</v>
      </c>
      <c r="F500" s="15">
        <f>D500*E500</f>
        <v>5.5909894844917538</v>
      </c>
    </row>
    <row r="501" spans="1:6" ht="6.95" customHeight="1" x14ac:dyDescent="0.2">
      <c r="A501" s="16"/>
      <c r="B501" s="24"/>
      <c r="C501" s="16"/>
      <c r="D501" s="16"/>
      <c r="E501" s="15"/>
      <c r="F501" s="15"/>
    </row>
    <row r="502" spans="1:6" ht="6.95" customHeight="1" x14ac:dyDescent="0.2">
      <c r="A502" s="16"/>
      <c r="B502" s="24"/>
      <c r="C502" s="16"/>
      <c r="D502" s="16"/>
      <c r="E502" s="15"/>
      <c r="F502" s="15"/>
    </row>
    <row r="503" spans="1:6" ht="6.95" customHeight="1" x14ac:dyDescent="0.2">
      <c r="A503" s="16"/>
      <c r="B503" s="24"/>
      <c r="C503" s="16"/>
      <c r="D503" s="16"/>
      <c r="E503" s="15"/>
      <c r="F503" s="15"/>
    </row>
    <row r="504" spans="1:6" ht="6.95" customHeight="1" x14ac:dyDescent="0.2">
      <c r="A504" s="16">
        <v>43</v>
      </c>
      <c r="B504" s="24" t="s">
        <v>57</v>
      </c>
      <c r="C504" s="16" t="s">
        <v>21</v>
      </c>
      <c r="D504" s="16">
        <v>2</v>
      </c>
      <c r="E504" s="15">
        <v>4.7485394844917543</v>
      </c>
      <c r="F504" s="15">
        <f>D504*E504</f>
        <v>9.4970789689835087</v>
      </c>
    </row>
    <row r="505" spans="1:6" ht="6.95" customHeight="1" x14ac:dyDescent="0.2">
      <c r="A505" s="16"/>
      <c r="B505" s="24"/>
      <c r="C505" s="16"/>
      <c r="D505" s="16"/>
      <c r="E505" s="15"/>
      <c r="F505" s="15"/>
    </row>
    <row r="506" spans="1:6" ht="6.95" customHeight="1" x14ac:dyDescent="0.2">
      <c r="A506" s="16"/>
      <c r="B506" s="24"/>
      <c r="C506" s="16"/>
      <c r="D506" s="16"/>
      <c r="E506" s="15"/>
      <c r="F506" s="15"/>
    </row>
    <row r="507" spans="1:6" ht="6.95" customHeight="1" x14ac:dyDescent="0.2">
      <c r="A507" s="16"/>
      <c r="B507" s="24"/>
      <c r="C507" s="16"/>
      <c r="D507" s="16"/>
      <c r="E507" s="15"/>
      <c r="F507" s="15"/>
    </row>
    <row r="508" spans="1:6" ht="6.95" customHeight="1" x14ac:dyDescent="0.2">
      <c r="A508" s="16">
        <v>44</v>
      </c>
      <c r="B508" s="24" t="s">
        <v>58</v>
      </c>
      <c r="C508" s="16" t="s">
        <v>21</v>
      </c>
      <c r="D508" s="16">
        <v>1</v>
      </c>
      <c r="E508" s="15">
        <v>4.6774894844917547</v>
      </c>
      <c r="F508" s="15">
        <f>D508*E508</f>
        <v>4.6774894844917547</v>
      </c>
    </row>
    <row r="509" spans="1:6" ht="6.95" customHeight="1" x14ac:dyDescent="0.2">
      <c r="A509" s="16"/>
      <c r="B509" s="24"/>
      <c r="C509" s="16"/>
      <c r="D509" s="16"/>
      <c r="E509" s="15"/>
      <c r="F509" s="15"/>
    </row>
    <row r="510" spans="1:6" ht="6.95" customHeight="1" x14ac:dyDescent="0.2">
      <c r="A510" s="16"/>
      <c r="B510" s="24"/>
      <c r="C510" s="16"/>
      <c r="D510" s="16"/>
      <c r="E510" s="15"/>
      <c r="F510" s="15"/>
    </row>
    <row r="511" spans="1:6" ht="6.95" customHeight="1" x14ac:dyDescent="0.2">
      <c r="A511" s="16"/>
      <c r="B511" s="24"/>
      <c r="C511" s="16"/>
      <c r="D511" s="16"/>
      <c r="E511" s="15"/>
      <c r="F511" s="15"/>
    </row>
    <row r="512" spans="1:6" ht="6.95" customHeight="1" x14ac:dyDescent="0.2">
      <c r="A512" s="16">
        <v>45</v>
      </c>
      <c r="B512" s="24" t="s">
        <v>59</v>
      </c>
      <c r="C512" s="16" t="s">
        <v>21</v>
      </c>
      <c r="D512" s="16">
        <v>54</v>
      </c>
      <c r="E512" s="15">
        <v>18.82939341422674</v>
      </c>
      <c r="F512" s="15">
        <f>D512*E512</f>
        <v>1016.7872443682439</v>
      </c>
    </row>
    <row r="513" spans="1:6" ht="6.95" customHeight="1" x14ac:dyDescent="0.2">
      <c r="A513" s="16"/>
      <c r="B513" s="24"/>
      <c r="C513" s="16"/>
      <c r="D513" s="16"/>
      <c r="E513" s="15"/>
      <c r="F513" s="15"/>
    </row>
    <row r="514" spans="1:6" ht="6.95" customHeight="1" x14ac:dyDescent="0.2">
      <c r="A514" s="16"/>
      <c r="B514" s="24"/>
      <c r="C514" s="16"/>
      <c r="D514" s="16"/>
      <c r="E514" s="15"/>
      <c r="F514" s="15"/>
    </row>
    <row r="515" spans="1:6" ht="6.95" customHeight="1" x14ac:dyDescent="0.2">
      <c r="A515" s="16"/>
      <c r="B515" s="24"/>
      <c r="C515" s="16"/>
      <c r="D515" s="16"/>
      <c r="E515" s="15"/>
      <c r="F515" s="15"/>
    </row>
    <row r="516" spans="1:6" ht="6.95" customHeight="1" x14ac:dyDescent="0.2">
      <c r="A516" s="16">
        <v>46</v>
      </c>
      <c r="B516" s="24" t="s">
        <v>60</v>
      </c>
      <c r="C516" s="16" t="s">
        <v>21</v>
      </c>
      <c r="D516" s="30">
        <v>63</v>
      </c>
      <c r="E516" s="15">
        <v>17.650502403019576</v>
      </c>
      <c r="F516" s="15">
        <f>D516*E516</f>
        <v>1111.9816513902333</v>
      </c>
    </row>
    <row r="517" spans="1:6" ht="6.95" customHeight="1" x14ac:dyDescent="0.2">
      <c r="A517" s="16"/>
      <c r="B517" s="24"/>
      <c r="C517" s="16"/>
      <c r="D517" s="30"/>
      <c r="E517" s="15"/>
      <c r="F517" s="15"/>
    </row>
    <row r="518" spans="1:6" ht="6.95" customHeight="1" x14ac:dyDescent="0.2">
      <c r="A518" s="16"/>
      <c r="B518" s="24"/>
      <c r="C518" s="16"/>
      <c r="D518" s="30"/>
      <c r="E518" s="15"/>
      <c r="F518" s="15"/>
    </row>
    <row r="519" spans="1:6" ht="6.95" customHeight="1" x14ac:dyDescent="0.2">
      <c r="A519" s="16"/>
      <c r="B519" s="24"/>
      <c r="C519" s="16"/>
      <c r="D519" s="30"/>
      <c r="E519" s="15"/>
      <c r="F519" s="15"/>
    </row>
    <row r="520" spans="1:6" ht="6.95" customHeight="1" x14ac:dyDescent="0.2">
      <c r="A520" s="16">
        <v>47</v>
      </c>
      <c r="B520" s="24" t="s">
        <v>61</v>
      </c>
      <c r="C520" s="16" t="s">
        <v>21</v>
      </c>
      <c r="D520" s="16">
        <v>19</v>
      </c>
      <c r="E520" s="15">
        <v>12.934938358190909</v>
      </c>
      <c r="F520" s="15">
        <f>D520*E520</f>
        <v>245.76382880562727</v>
      </c>
    </row>
    <row r="521" spans="1:6" ht="6.95" customHeight="1" x14ac:dyDescent="0.2">
      <c r="A521" s="16"/>
      <c r="B521" s="24"/>
      <c r="C521" s="16"/>
      <c r="D521" s="16"/>
      <c r="E521" s="15"/>
      <c r="F521" s="15"/>
    </row>
    <row r="522" spans="1:6" ht="6.95" customHeight="1" x14ac:dyDescent="0.2">
      <c r="A522" s="16"/>
      <c r="B522" s="24"/>
      <c r="C522" s="16"/>
      <c r="D522" s="16"/>
      <c r="E522" s="15"/>
      <c r="F522" s="15"/>
    </row>
    <row r="523" spans="1:6" ht="6.95" customHeight="1" x14ac:dyDescent="0.2">
      <c r="A523" s="16"/>
      <c r="B523" s="24"/>
      <c r="C523" s="16"/>
      <c r="D523" s="16"/>
      <c r="E523" s="15"/>
      <c r="F523" s="15"/>
    </row>
    <row r="524" spans="1:6" ht="6.95" customHeight="1" x14ac:dyDescent="0.2">
      <c r="A524" s="16">
        <v>48</v>
      </c>
      <c r="B524" s="24" t="s">
        <v>62</v>
      </c>
      <c r="C524" s="15" t="s">
        <v>21</v>
      </c>
      <c r="D524" s="16">
        <v>2</v>
      </c>
      <c r="E524" s="15">
        <v>13.586701862601311</v>
      </c>
      <c r="F524" s="15">
        <f>D524*E524</f>
        <v>27.173403725202622</v>
      </c>
    </row>
    <row r="525" spans="1:6" ht="6.95" customHeight="1" x14ac:dyDescent="0.2">
      <c r="A525" s="16"/>
      <c r="B525" s="24"/>
      <c r="C525" s="15"/>
      <c r="D525" s="16"/>
      <c r="E525" s="15"/>
      <c r="F525" s="15"/>
    </row>
    <row r="526" spans="1:6" ht="6.95" customHeight="1" x14ac:dyDescent="0.2">
      <c r="A526" s="16"/>
      <c r="B526" s="24"/>
      <c r="C526" s="15"/>
      <c r="D526" s="16"/>
      <c r="E526" s="15"/>
      <c r="F526" s="15"/>
    </row>
    <row r="527" spans="1:6" ht="6.95" customHeight="1" x14ac:dyDescent="0.2">
      <c r="A527" s="16"/>
      <c r="B527" s="24"/>
      <c r="C527" s="15"/>
      <c r="D527" s="16"/>
      <c r="E527" s="15"/>
      <c r="F527" s="15"/>
    </row>
    <row r="528" spans="1:6" ht="6.95" customHeight="1" x14ac:dyDescent="0.2">
      <c r="A528" s="16">
        <v>49</v>
      </c>
      <c r="B528" s="24" t="s">
        <v>63</v>
      </c>
      <c r="C528" s="15" t="s">
        <v>21</v>
      </c>
      <c r="D528" s="16">
        <v>2</v>
      </c>
      <c r="E528" s="15">
        <v>13.586701862601311</v>
      </c>
      <c r="F528" s="15">
        <f>D528*E528</f>
        <v>27.173403725202622</v>
      </c>
    </row>
    <row r="529" spans="1:6" ht="6.95" customHeight="1" x14ac:dyDescent="0.2">
      <c r="A529" s="16"/>
      <c r="B529" s="24"/>
      <c r="C529" s="15"/>
      <c r="D529" s="16"/>
      <c r="E529" s="15"/>
      <c r="F529" s="15"/>
    </row>
    <row r="530" spans="1:6" ht="6.95" customHeight="1" x14ac:dyDescent="0.2">
      <c r="A530" s="16"/>
      <c r="B530" s="24"/>
      <c r="C530" s="15"/>
      <c r="D530" s="16"/>
      <c r="E530" s="15"/>
      <c r="F530" s="15"/>
    </row>
    <row r="531" spans="1:6" ht="6.95" customHeight="1" x14ac:dyDescent="0.2">
      <c r="A531" s="16"/>
      <c r="B531" s="24"/>
      <c r="C531" s="15"/>
      <c r="D531" s="16"/>
      <c r="E531" s="15"/>
      <c r="F531" s="15"/>
    </row>
    <row r="532" spans="1:6" ht="6.95" customHeight="1" x14ac:dyDescent="0.2">
      <c r="A532" s="16">
        <v>50</v>
      </c>
      <c r="B532" s="17" t="s">
        <v>64</v>
      </c>
      <c r="C532" s="22" t="s">
        <v>21</v>
      </c>
      <c r="D532" s="22">
        <v>2</v>
      </c>
      <c r="E532" s="15">
        <v>3.2015737854226187</v>
      </c>
      <c r="F532" s="15">
        <f>D532*E532</f>
        <v>6.4031475708452374</v>
      </c>
    </row>
    <row r="533" spans="1:6" ht="6.95" customHeight="1" x14ac:dyDescent="0.2">
      <c r="A533" s="16"/>
      <c r="B533" s="17"/>
      <c r="C533" s="22"/>
      <c r="D533" s="22"/>
      <c r="E533" s="15"/>
      <c r="F533" s="15"/>
    </row>
    <row r="534" spans="1:6" ht="6.95" customHeight="1" x14ac:dyDescent="0.2">
      <c r="A534" s="16"/>
      <c r="B534" s="17"/>
      <c r="C534" s="22"/>
      <c r="D534" s="22"/>
      <c r="E534" s="15"/>
      <c r="F534" s="15"/>
    </row>
    <row r="535" spans="1:6" ht="6.95" customHeight="1" x14ac:dyDescent="0.2">
      <c r="A535" s="16"/>
      <c r="B535" s="17"/>
      <c r="C535" s="22"/>
      <c r="D535" s="22"/>
      <c r="E535" s="15"/>
      <c r="F535" s="15"/>
    </row>
    <row r="536" spans="1:6" ht="6.95" customHeight="1" x14ac:dyDescent="0.2">
      <c r="A536" s="16">
        <v>51</v>
      </c>
      <c r="B536" s="17" t="s">
        <v>65</v>
      </c>
      <c r="C536" s="22" t="s">
        <v>21</v>
      </c>
      <c r="D536" s="22">
        <v>7</v>
      </c>
      <c r="E536" s="15">
        <v>5.5697204869698487</v>
      </c>
      <c r="F536" s="15">
        <f>D536*E536</f>
        <v>38.98804340878894</v>
      </c>
    </row>
    <row r="537" spans="1:6" ht="6.95" customHeight="1" x14ac:dyDescent="0.2">
      <c r="A537" s="16"/>
      <c r="B537" s="17"/>
      <c r="C537" s="22"/>
      <c r="D537" s="22"/>
      <c r="E537" s="15"/>
      <c r="F537" s="15"/>
    </row>
    <row r="538" spans="1:6" ht="6.95" customHeight="1" x14ac:dyDescent="0.2">
      <c r="A538" s="16"/>
      <c r="B538" s="17"/>
      <c r="C538" s="22"/>
      <c r="D538" s="22"/>
      <c r="E538" s="15"/>
      <c r="F538" s="15"/>
    </row>
    <row r="539" spans="1:6" ht="6.95" customHeight="1" x14ac:dyDescent="0.2">
      <c r="A539" s="16"/>
      <c r="B539" s="17"/>
      <c r="C539" s="22"/>
      <c r="D539" s="22"/>
      <c r="E539" s="15"/>
      <c r="F539" s="15"/>
    </row>
    <row r="540" spans="1:6" ht="6.95" customHeight="1" x14ac:dyDescent="0.2">
      <c r="A540" s="16">
        <v>52</v>
      </c>
      <c r="B540" s="17" t="s">
        <v>66</v>
      </c>
      <c r="C540" s="22" t="s">
        <v>21</v>
      </c>
      <c r="D540" s="22">
        <v>4</v>
      </c>
      <c r="E540" s="15">
        <v>2.1214642791888867</v>
      </c>
      <c r="F540" s="15">
        <f>D540*E540</f>
        <v>8.4858571167555468</v>
      </c>
    </row>
    <row r="541" spans="1:6" ht="6.95" customHeight="1" x14ac:dyDescent="0.2">
      <c r="A541" s="16"/>
      <c r="B541" s="17"/>
      <c r="C541" s="22"/>
      <c r="D541" s="22"/>
      <c r="E541" s="15"/>
      <c r="F541" s="15"/>
    </row>
    <row r="542" spans="1:6" ht="6.95" customHeight="1" x14ac:dyDescent="0.2">
      <c r="A542" s="16"/>
      <c r="B542" s="17"/>
      <c r="C542" s="22"/>
      <c r="D542" s="22"/>
      <c r="E542" s="15"/>
      <c r="F542" s="15"/>
    </row>
    <row r="543" spans="1:6" ht="6.95" customHeight="1" x14ac:dyDescent="0.2">
      <c r="A543" s="16"/>
      <c r="B543" s="17"/>
      <c r="C543" s="22"/>
      <c r="D543" s="22"/>
      <c r="E543" s="15"/>
      <c r="F543" s="15"/>
    </row>
    <row r="544" spans="1:6" ht="6.95" customHeight="1" x14ac:dyDescent="0.2">
      <c r="A544" s="16">
        <v>53</v>
      </c>
      <c r="B544" s="17" t="s">
        <v>67</v>
      </c>
      <c r="C544" s="22" t="s">
        <v>21</v>
      </c>
      <c r="D544" s="22">
        <v>25</v>
      </c>
      <c r="E544" s="15">
        <v>12.186246287370073</v>
      </c>
      <c r="F544" s="15">
        <f>D544*E544</f>
        <v>304.65615718425181</v>
      </c>
    </row>
    <row r="545" spans="1:6" ht="6.95" customHeight="1" x14ac:dyDescent="0.2">
      <c r="A545" s="16"/>
      <c r="B545" s="17"/>
      <c r="C545" s="22"/>
      <c r="D545" s="22"/>
      <c r="E545" s="15"/>
      <c r="F545" s="15"/>
    </row>
    <row r="546" spans="1:6" ht="6.95" customHeight="1" x14ac:dyDescent="0.2">
      <c r="A546" s="16"/>
      <c r="B546" s="17"/>
      <c r="C546" s="22"/>
      <c r="D546" s="22"/>
      <c r="E546" s="15"/>
      <c r="F546" s="15"/>
    </row>
    <row r="547" spans="1:6" ht="6.95" customHeight="1" x14ac:dyDescent="0.2">
      <c r="A547" s="16"/>
      <c r="B547" s="17"/>
      <c r="C547" s="22"/>
      <c r="D547" s="22"/>
      <c r="E547" s="15"/>
      <c r="F547" s="15"/>
    </row>
    <row r="548" spans="1:6" ht="6.95" customHeight="1" x14ac:dyDescent="0.2">
      <c r="A548" s="16">
        <v>54</v>
      </c>
      <c r="B548" s="24" t="s">
        <v>68</v>
      </c>
      <c r="C548" s="16" t="s">
        <v>69</v>
      </c>
      <c r="D548" s="16">
        <v>5</v>
      </c>
      <c r="E548" s="15">
        <v>3.2063196871427264</v>
      </c>
      <c r="F548" s="15">
        <f>D548*E548</f>
        <v>16.031598435713633</v>
      </c>
    </row>
    <row r="549" spans="1:6" ht="6.95" customHeight="1" x14ac:dyDescent="0.2">
      <c r="A549" s="16"/>
      <c r="B549" s="24"/>
      <c r="C549" s="16"/>
      <c r="D549" s="16"/>
      <c r="E549" s="15"/>
      <c r="F549" s="15"/>
    </row>
    <row r="550" spans="1:6" ht="6.95" customHeight="1" x14ac:dyDescent="0.2">
      <c r="A550" s="16"/>
      <c r="B550" s="24"/>
      <c r="C550" s="16"/>
      <c r="D550" s="16"/>
      <c r="E550" s="15"/>
      <c r="F550" s="15"/>
    </row>
    <row r="551" spans="1:6" ht="6.95" customHeight="1" x14ac:dyDescent="0.2">
      <c r="A551" s="16"/>
      <c r="B551" s="24"/>
      <c r="C551" s="16"/>
      <c r="D551" s="16"/>
      <c r="E551" s="15"/>
      <c r="F551" s="15"/>
    </row>
    <row r="552" spans="1:6" ht="6.95" customHeight="1" x14ac:dyDescent="0.2">
      <c r="A552" s="16">
        <v>55</v>
      </c>
      <c r="B552" s="17" t="s">
        <v>70</v>
      </c>
      <c r="C552" s="18" t="s">
        <v>21</v>
      </c>
      <c r="D552" s="22">
        <v>32</v>
      </c>
      <c r="E552" s="15">
        <v>0.14736137640089583</v>
      </c>
      <c r="F552" s="15">
        <f>D552*E552</f>
        <v>4.7155640448286666</v>
      </c>
    </row>
    <row r="553" spans="1:6" ht="6.95" customHeight="1" x14ac:dyDescent="0.2">
      <c r="A553" s="16"/>
      <c r="B553" s="17"/>
      <c r="C553" s="18"/>
      <c r="D553" s="22"/>
      <c r="E553" s="15"/>
      <c r="F553" s="15"/>
    </row>
    <row r="554" spans="1:6" ht="6.95" customHeight="1" x14ac:dyDescent="0.2">
      <c r="A554" s="16"/>
      <c r="B554" s="17"/>
      <c r="C554" s="18"/>
      <c r="D554" s="22"/>
      <c r="E554" s="15"/>
      <c r="F554" s="15"/>
    </row>
    <row r="555" spans="1:6" ht="6.95" customHeight="1" x14ac:dyDescent="0.2">
      <c r="A555" s="16"/>
      <c r="B555" s="17"/>
      <c r="C555" s="18"/>
      <c r="D555" s="22"/>
      <c r="E555" s="15"/>
      <c r="F555" s="15"/>
    </row>
    <row r="556" spans="1:6" ht="6.95" customHeight="1" x14ac:dyDescent="0.2">
      <c r="A556" s="16">
        <v>56</v>
      </c>
      <c r="B556" s="17" t="s">
        <v>71</v>
      </c>
      <c r="C556" s="18" t="s">
        <v>21</v>
      </c>
      <c r="D556" s="22">
        <v>5</v>
      </c>
      <c r="E556" s="15">
        <v>0.14736137640089583</v>
      </c>
      <c r="F556" s="15">
        <f>D556*E556</f>
        <v>0.73680688200447919</v>
      </c>
    </row>
    <row r="557" spans="1:6" ht="6.95" customHeight="1" x14ac:dyDescent="0.2">
      <c r="A557" s="16"/>
      <c r="B557" s="17"/>
      <c r="C557" s="18"/>
      <c r="D557" s="22"/>
      <c r="E557" s="15"/>
      <c r="F557" s="15"/>
    </row>
    <row r="558" spans="1:6" ht="6.95" customHeight="1" x14ac:dyDescent="0.2">
      <c r="A558" s="16"/>
      <c r="B558" s="17"/>
      <c r="C558" s="18"/>
      <c r="D558" s="22"/>
      <c r="E558" s="15"/>
      <c r="F558" s="15"/>
    </row>
    <row r="559" spans="1:6" ht="6.95" customHeight="1" x14ac:dyDescent="0.2">
      <c r="A559" s="16"/>
      <c r="B559" s="17"/>
      <c r="C559" s="18"/>
      <c r="D559" s="22"/>
      <c r="E559" s="15"/>
      <c r="F559" s="15"/>
    </row>
    <row r="560" spans="1:6" ht="6.95" customHeight="1" x14ac:dyDescent="0.2">
      <c r="A560" s="16">
        <v>57</v>
      </c>
      <c r="B560" s="17" t="s">
        <v>72</v>
      </c>
      <c r="C560" s="22" t="s">
        <v>21</v>
      </c>
      <c r="D560" s="22">
        <v>37</v>
      </c>
      <c r="E560" s="15">
        <v>0.60688136285266803</v>
      </c>
      <c r="F560" s="15">
        <f>D560*E560</f>
        <v>22.454610425548719</v>
      </c>
    </row>
    <row r="561" spans="1:6" ht="6.95" customHeight="1" x14ac:dyDescent="0.2">
      <c r="A561" s="16"/>
      <c r="B561" s="17"/>
      <c r="C561" s="22"/>
      <c r="D561" s="22"/>
      <c r="E561" s="15"/>
      <c r="F561" s="15"/>
    </row>
    <row r="562" spans="1:6" ht="6.95" customHeight="1" x14ac:dyDescent="0.2">
      <c r="A562" s="16"/>
      <c r="B562" s="17"/>
      <c r="C562" s="22"/>
      <c r="D562" s="22"/>
      <c r="E562" s="15"/>
      <c r="F562" s="15"/>
    </row>
    <row r="563" spans="1:6" ht="6.95" customHeight="1" x14ac:dyDescent="0.2">
      <c r="A563" s="16"/>
      <c r="B563" s="17"/>
      <c r="C563" s="22"/>
      <c r="D563" s="22"/>
      <c r="E563" s="15"/>
      <c r="F563" s="15"/>
    </row>
    <row r="564" spans="1:6" ht="6.95" customHeight="1" x14ac:dyDescent="0.2">
      <c r="A564" s="16">
        <v>58</v>
      </c>
      <c r="B564" s="17" t="s">
        <v>73</v>
      </c>
      <c r="C564" s="18" t="s">
        <v>13</v>
      </c>
      <c r="D564" s="22">
        <v>55</v>
      </c>
      <c r="E564" s="15">
        <v>1.3156186980883302</v>
      </c>
      <c r="F564" s="15">
        <f>D564*E564</f>
        <v>72.359028394858157</v>
      </c>
    </row>
    <row r="565" spans="1:6" ht="6.95" customHeight="1" x14ac:dyDescent="0.2">
      <c r="A565" s="16"/>
      <c r="B565" s="17"/>
      <c r="C565" s="18"/>
      <c r="D565" s="22"/>
      <c r="E565" s="15"/>
      <c r="F565" s="15"/>
    </row>
    <row r="566" spans="1:6" ht="6.95" customHeight="1" x14ac:dyDescent="0.2">
      <c r="A566" s="16"/>
      <c r="B566" s="17"/>
      <c r="C566" s="18"/>
      <c r="D566" s="22"/>
      <c r="E566" s="15"/>
      <c r="F566" s="15"/>
    </row>
    <row r="567" spans="1:6" ht="6.95" customHeight="1" x14ac:dyDescent="0.2">
      <c r="A567" s="16"/>
      <c r="B567" s="17"/>
      <c r="C567" s="18"/>
      <c r="D567" s="22"/>
      <c r="E567" s="15"/>
      <c r="F567" s="15"/>
    </row>
    <row r="568" spans="1:6" ht="6.95" customHeight="1" x14ac:dyDescent="0.2">
      <c r="A568" s="16">
        <v>59</v>
      </c>
      <c r="B568" s="17" t="s">
        <v>74</v>
      </c>
      <c r="C568" s="22" t="s">
        <v>13</v>
      </c>
      <c r="D568" s="19">
        <v>350</v>
      </c>
      <c r="E568" s="15">
        <v>0.61438485234702755</v>
      </c>
      <c r="F568" s="15">
        <f>D568*E568</f>
        <v>215.03469832145964</v>
      </c>
    </row>
    <row r="569" spans="1:6" ht="6.95" customHeight="1" x14ac:dyDescent="0.2">
      <c r="A569" s="16"/>
      <c r="B569" s="17"/>
      <c r="C569" s="22"/>
      <c r="D569" s="19"/>
      <c r="E569" s="15"/>
      <c r="F569" s="15"/>
    </row>
    <row r="570" spans="1:6" ht="6.95" customHeight="1" x14ac:dyDescent="0.2">
      <c r="A570" s="16"/>
      <c r="B570" s="17"/>
      <c r="C570" s="22"/>
      <c r="D570" s="19"/>
      <c r="E570" s="15"/>
      <c r="F570" s="15"/>
    </row>
    <row r="571" spans="1:6" ht="6.95" customHeight="1" x14ac:dyDescent="0.2">
      <c r="A571" s="16"/>
      <c r="B571" s="17"/>
      <c r="C571" s="22"/>
      <c r="D571" s="19"/>
      <c r="E571" s="15"/>
      <c r="F571" s="15"/>
    </row>
    <row r="572" spans="1:6" ht="6.95" customHeight="1" x14ac:dyDescent="0.2">
      <c r="A572" s="16">
        <v>60</v>
      </c>
      <c r="B572" s="17" t="s">
        <v>75</v>
      </c>
      <c r="C572" s="22" t="s">
        <v>13</v>
      </c>
      <c r="D572" s="19">
        <v>180</v>
      </c>
      <c r="E572" s="15">
        <v>1.0014295074639805</v>
      </c>
      <c r="F572" s="15">
        <f>D572*E572</f>
        <v>180.25731134351651</v>
      </c>
    </row>
    <row r="573" spans="1:6" ht="6.95" customHeight="1" x14ac:dyDescent="0.2">
      <c r="A573" s="16"/>
      <c r="B573" s="17"/>
      <c r="C573" s="22"/>
      <c r="D573" s="19"/>
      <c r="E573" s="15"/>
      <c r="F573" s="15"/>
    </row>
    <row r="574" spans="1:6" ht="6.95" customHeight="1" x14ac:dyDescent="0.2">
      <c r="A574" s="16"/>
      <c r="B574" s="17"/>
      <c r="C574" s="22"/>
      <c r="D574" s="19"/>
      <c r="E574" s="15"/>
      <c r="F574" s="15"/>
    </row>
    <row r="575" spans="1:6" ht="6.95" customHeight="1" x14ac:dyDescent="0.2">
      <c r="A575" s="16"/>
      <c r="B575" s="17"/>
      <c r="C575" s="22"/>
      <c r="D575" s="19"/>
      <c r="E575" s="15"/>
      <c r="F575" s="15"/>
    </row>
    <row r="576" spans="1:6" ht="6.95" customHeight="1" x14ac:dyDescent="0.2">
      <c r="A576" s="16">
        <v>61</v>
      </c>
      <c r="B576" s="17" t="s">
        <v>76</v>
      </c>
      <c r="C576" s="18" t="s">
        <v>13</v>
      </c>
      <c r="D576" s="22">
        <v>20</v>
      </c>
      <c r="E576" s="15">
        <v>0.49599472254654786</v>
      </c>
      <c r="F576" s="15">
        <f>D576*E576</f>
        <v>9.9198944509309577</v>
      </c>
    </row>
    <row r="577" spans="1:6" ht="6.95" customHeight="1" x14ac:dyDescent="0.2">
      <c r="A577" s="16"/>
      <c r="B577" s="17"/>
      <c r="C577" s="18"/>
      <c r="D577" s="22"/>
      <c r="E577" s="15"/>
      <c r="F577" s="15"/>
    </row>
    <row r="578" spans="1:6" ht="6.95" customHeight="1" x14ac:dyDescent="0.2">
      <c r="A578" s="16"/>
      <c r="B578" s="17"/>
      <c r="C578" s="18"/>
      <c r="D578" s="22"/>
      <c r="E578" s="15"/>
      <c r="F578" s="15"/>
    </row>
    <row r="579" spans="1:6" ht="6.95" customHeight="1" x14ac:dyDescent="0.2">
      <c r="A579" s="16"/>
      <c r="B579" s="17"/>
      <c r="C579" s="18"/>
      <c r="D579" s="22"/>
      <c r="E579" s="15"/>
      <c r="F579" s="15"/>
    </row>
    <row r="580" spans="1:6" ht="6.95" customHeight="1" x14ac:dyDescent="0.2">
      <c r="A580" s="16">
        <v>62</v>
      </c>
      <c r="B580" s="24" t="s">
        <v>77</v>
      </c>
      <c r="C580" s="16" t="s">
        <v>13</v>
      </c>
      <c r="D580" s="29">
        <v>440</v>
      </c>
      <c r="E580" s="15">
        <v>0.47836154474778048</v>
      </c>
      <c r="F580" s="15">
        <f>D580*E580</f>
        <v>210.47907968902342</v>
      </c>
    </row>
    <row r="581" spans="1:6" ht="6.95" customHeight="1" x14ac:dyDescent="0.2">
      <c r="A581" s="16"/>
      <c r="B581" s="24"/>
      <c r="C581" s="16"/>
      <c r="D581" s="16"/>
      <c r="E581" s="15"/>
      <c r="F581" s="15"/>
    </row>
    <row r="582" spans="1:6" ht="6.95" customHeight="1" x14ac:dyDescent="0.2">
      <c r="A582" s="16"/>
      <c r="B582" s="24"/>
      <c r="C582" s="16"/>
      <c r="D582" s="16"/>
      <c r="E582" s="15"/>
      <c r="F582" s="15"/>
    </row>
    <row r="583" spans="1:6" ht="6.95" customHeight="1" x14ac:dyDescent="0.2">
      <c r="A583" s="16"/>
      <c r="B583" s="24"/>
      <c r="C583" s="16"/>
      <c r="D583" s="16"/>
      <c r="E583" s="15"/>
      <c r="F583" s="15"/>
    </row>
    <row r="584" spans="1:6" ht="6.95" customHeight="1" x14ac:dyDescent="0.2">
      <c r="A584" s="16">
        <v>63</v>
      </c>
      <c r="B584" s="24" t="s">
        <v>78</v>
      </c>
      <c r="C584" s="22" t="s">
        <v>11</v>
      </c>
      <c r="D584" s="15">
        <v>22</v>
      </c>
      <c r="E584" s="15">
        <v>4.2922286208786646</v>
      </c>
      <c r="F584" s="15">
        <f>D584*E584</f>
        <v>94.429029659330624</v>
      </c>
    </row>
    <row r="585" spans="1:6" ht="6.95" customHeight="1" x14ac:dyDescent="0.2">
      <c r="A585" s="16"/>
      <c r="B585" s="24"/>
      <c r="C585" s="22"/>
      <c r="D585" s="15"/>
      <c r="E585" s="15"/>
      <c r="F585" s="15"/>
    </row>
    <row r="586" spans="1:6" ht="6.95" customHeight="1" x14ac:dyDescent="0.2">
      <c r="A586" s="16"/>
      <c r="B586" s="24"/>
      <c r="C586" s="22"/>
      <c r="D586" s="15"/>
      <c r="E586" s="15"/>
      <c r="F586" s="15"/>
    </row>
    <row r="587" spans="1:6" ht="6.95" customHeight="1" x14ac:dyDescent="0.2">
      <c r="A587" s="16"/>
      <c r="B587" s="24"/>
      <c r="C587" s="22"/>
      <c r="D587" s="15"/>
      <c r="E587" s="15"/>
      <c r="F587" s="15"/>
    </row>
    <row r="588" spans="1:6" ht="6.95" customHeight="1" x14ac:dyDescent="0.2">
      <c r="A588" s="16">
        <v>64</v>
      </c>
      <c r="B588" s="17" t="s">
        <v>79</v>
      </c>
      <c r="C588" s="22" t="s">
        <v>21</v>
      </c>
      <c r="D588" s="22">
        <v>4</v>
      </c>
      <c r="E588" s="15">
        <v>12.812233819949434</v>
      </c>
      <c r="F588" s="15">
        <f>D588*E588</f>
        <v>51.248935279797735</v>
      </c>
    </row>
    <row r="589" spans="1:6" ht="6.95" customHeight="1" x14ac:dyDescent="0.2">
      <c r="A589" s="16"/>
      <c r="B589" s="17"/>
      <c r="C589" s="22"/>
      <c r="D589" s="22"/>
      <c r="E589" s="15"/>
      <c r="F589" s="15"/>
    </row>
    <row r="590" spans="1:6" ht="6.95" customHeight="1" x14ac:dyDescent="0.2">
      <c r="A590" s="16"/>
      <c r="B590" s="17"/>
      <c r="C590" s="22"/>
      <c r="D590" s="22"/>
      <c r="E590" s="15"/>
      <c r="F590" s="15"/>
    </row>
    <row r="591" spans="1:6" ht="6.95" customHeight="1" x14ac:dyDescent="0.2">
      <c r="A591" s="16"/>
      <c r="B591" s="17"/>
      <c r="C591" s="22"/>
      <c r="D591" s="22"/>
      <c r="E591" s="15"/>
      <c r="F591" s="15"/>
    </row>
    <row r="592" spans="1:6" ht="6.95" customHeight="1" x14ac:dyDescent="0.2">
      <c r="A592" s="16">
        <v>65</v>
      </c>
      <c r="B592" s="17" t="s">
        <v>80</v>
      </c>
      <c r="C592" s="22" t="s">
        <v>13</v>
      </c>
      <c r="D592" s="22">
        <v>50</v>
      </c>
      <c r="E592" s="15">
        <v>0.97143157450450679</v>
      </c>
      <c r="F592" s="15">
        <f>D592*E592</f>
        <v>48.571578725225336</v>
      </c>
    </row>
    <row r="593" spans="1:6" ht="6.95" customHeight="1" x14ac:dyDescent="0.2">
      <c r="A593" s="16"/>
      <c r="B593" s="17"/>
      <c r="C593" s="22"/>
      <c r="D593" s="22"/>
      <c r="E593" s="15"/>
      <c r="F593" s="15"/>
    </row>
    <row r="594" spans="1:6" ht="6.95" customHeight="1" x14ac:dyDescent="0.2">
      <c r="A594" s="16"/>
      <c r="B594" s="17"/>
      <c r="C594" s="22"/>
      <c r="D594" s="22"/>
      <c r="E594" s="15"/>
      <c r="F594" s="15"/>
    </row>
    <row r="595" spans="1:6" ht="6.95" customHeight="1" x14ac:dyDescent="0.2">
      <c r="A595" s="16"/>
      <c r="B595" s="17"/>
      <c r="C595" s="22"/>
      <c r="D595" s="22"/>
      <c r="E595" s="15"/>
      <c r="F595" s="15"/>
    </row>
    <row r="596" spans="1:6" ht="6.95" customHeight="1" x14ac:dyDescent="0.2">
      <c r="A596" s="16">
        <v>66</v>
      </c>
      <c r="B596" s="24" t="s">
        <v>81</v>
      </c>
      <c r="C596" s="16" t="s">
        <v>21</v>
      </c>
      <c r="D596" s="16">
        <v>1</v>
      </c>
      <c r="E596" s="15">
        <v>20.548868762736092</v>
      </c>
      <c r="F596" s="15">
        <f>D596*E596</f>
        <v>20.548868762736092</v>
      </c>
    </row>
    <row r="597" spans="1:6" ht="6.95" customHeight="1" x14ac:dyDescent="0.2">
      <c r="A597" s="16"/>
      <c r="B597" s="24"/>
      <c r="C597" s="16"/>
      <c r="D597" s="16"/>
      <c r="E597" s="15"/>
      <c r="F597" s="15"/>
    </row>
    <row r="598" spans="1:6" ht="6.95" customHeight="1" x14ac:dyDescent="0.2">
      <c r="A598" s="16"/>
      <c r="B598" s="24"/>
      <c r="C598" s="16"/>
      <c r="D598" s="16"/>
      <c r="E598" s="15"/>
      <c r="F598" s="15"/>
    </row>
    <row r="599" spans="1:6" ht="6.95" customHeight="1" x14ac:dyDescent="0.2">
      <c r="A599" s="16"/>
      <c r="B599" s="24"/>
      <c r="C599" s="16"/>
      <c r="D599" s="16"/>
      <c r="E599" s="15"/>
      <c r="F599" s="15"/>
    </row>
    <row r="600" spans="1:6" ht="6.95" customHeight="1" x14ac:dyDescent="0.2">
      <c r="A600" s="16">
        <v>67</v>
      </c>
      <c r="B600" s="24" t="s">
        <v>82</v>
      </c>
      <c r="C600" s="15" t="s">
        <v>13</v>
      </c>
      <c r="D600" s="16">
        <v>65.8</v>
      </c>
      <c r="E600" s="15">
        <v>0.4784193536176698</v>
      </c>
      <c r="F600" s="15">
        <f>D600*E600</f>
        <v>31.479993468042672</v>
      </c>
    </row>
    <row r="601" spans="1:6" ht="6.95" customHeight="1" x14ac:dyDescent="0.2">
      <c r="A601" s="16"/>
      <c r="B601" s="24"/>
      <c r="C601" s="15"/>
      <c r="D601" s="16"/>
      <c r="E601" s="15"/>
      <c r="F601" s="15"/>
    </row>
    <row r="602" spans="1:6" ht="6.95" customHeight="1" x14ac:dyDescent="0.2">
      <c r="A602" s="16"/>
      <c r="B602" s="24"/>
      <c r="C602" s="15"/>
      <c r="D602" s="16"/>
      <c r="E602" s="15"/>
      <c r="F602" s="15"/>
    </row>
    <row r="603" spans="1:6" ht="6.95" customHeight="1" x14ac:dyDescent="0.2">
      <c r="A603" s="16"/>
      <c r="B603" s="24"/>
      <c r="C603" s="15"/>
      <c r="D603" s="16"/>
      <c r="E603" s="15"/>
      <c r="F603" s="15"/>
    </row>
    <row r="604" spans="1:6" ht="6.95" customHeight="1" x14ac:dyDescent="0.2">
      <c r="A604" s="16">
        <v>68</v>
      </c>
      <c r="B604" s="24" t="s">
        <v>83</v>
      </c>
      <c r="C604" s="16" t="s">
        <v>21</v>
      </c>
      <c r="D604" s="16">
        <v>10</v>
      </c>
      <c r="E604" s="15">
        <v>5.8944550560358321E-2</v>
      </c>
      <c r="F604" s="15">
        <f>D604*E604</f>
        <v>0.58944550560358322</v>
      </c>
    </row>
    <row r="605" spans="1:6" ht="6.95" customHeight="1" x14ac:dyDescent="0.2">
      <c r="A605" s="16"/>
      <c r="B605" s="24"/>
      <c r="C605" s="16"/>
      <c r="D605" s="16"/>
      <c r="E605" s="15"/>
      <c r="F605" s="15"/>
    </row>
    <row r="606" spans="1:6" ht="6.95" customHeight="1" x14ac:dyDescent="0.2">
      <c r="A606" s="16"/>
      <c r="B606" s="24"/>
      <c r="C606" s="16"/>
      <c r="D606" s="16"/>
      <c r="E606" s="15"/>
      <c r="F606" s="15"/>
    </row>
    <row r="607" spans="1:6" ht="6.95" customHeight="1" x14ac:dyDescent="0.2">
      <c r="A607" s="16"/>
      <c r="B607" s="24"/>
      <c r="C607" s="16"/>
      <c r="D607" s="16"/>
      <c r="E607" s="15"/>
      <c r="F607" s="15"/>
    </row>
    <row r="608" spans="1:6" ht="6.95" customHeight="1" x14ac:dyDescent="0.2">
      <c r="A608" s="16">
        <v>69</v>
      </c>
      <c r="B608" s="24" t="s">
        <v>84</v>
      </c>
      <c r="C608" s="16" t="s">
        <v>13</v>
      </c>
      <c r="D608" s="30">
        <v>50</v>
      </c>
      <c r="E608" s="15">
        <v>0.51568102820844519</v>
      </c>
      <c r="F608" s="15">
        <f>D608*E608</f>
        <v>25.784051410422258</v>
      </c>
    </row>
    <row r="609" spans="1:6" ht="6.95" customHeight="1" x14ac:dyDescent="0.2">
      <c r="A609" s="16"/>
      <c r="B609" s="24"/>
      <c r="C609" s="16"/>
      <c r="D609" s="30"/>
      <c r="E609" s="15"/>
      <c r="F609" s="15"/>
    </row>
    <row r="610" spans="1:6" ht="6.95" customHeight="1" x14ac:dyDescent="0.2">
      <c r="A610" s="16"/>
      <c r="B610" s="24"/>
      <c r="C610" s="16"/>
      <c r="D610" s="30"/>
      <c r="E610" s="15"/>
      <c r="F610" s="15"/>
    </row>
    <row r="611" spans="1:6" ht="6.95" customHeight="1" x14ac:dyDescent="0.2">
      <c r="A611" s="16"/>
      <c r="B611" s="24"/>
      <c r="C611" s="16"/>
      <c r="D611" s="30"/>
      <c r="E611" s="15"/>
      <c r="F611" s="15"/>
    </row>
    <row r="612" spans="1:6" ht="6.95" customHeight="1" x14ac:dyDescent="0.2">
      <c r="A612" s="16">
        <v>70</v>
      </c>
      <c r="B612" s="24" t="s">
        <v>85</v>
      </c>
      <c r="C612" s="16" t="s">
        <v>21</v>
      </c>
      <c r="D612" s="16">
        <v>1</v>
      </c>
      <c r="E612" s="15">
        <v>43.013515219396382</v>
      </c>
      <c r="F612" s="15">
        <f>D612*E612</f>
        <v>43.013515219396382</v>
      </c>
    </row>
    <row r="613" spans="1:6" ht="6.95" customHeight="1" x14ac:dyDescent="0.2">
      <c r="A613" s="16"/>
      <c r="B613" s="24"/>
      <c r="C613" s="16"/>
      <c r="D613" s="16"/>
      <c r="E613" s="15"/>
      <c r="F613" s="15"/>
    </row>
    <row r="614" spans="1:6" ht="6.95" customHeight="1" x14ac:dyDescent="0.2">
      <c r="A614" s="16"/>
      <c r="B614" s="24"/>
      <c r="C614" s="16"/>
      <c r="D614" s="16"/>
      <c r="E614" s="15"/>
      <c r="F614" s="15"/>
    </row>
    <row r="615" spans="1:6" ht="6.95" customHeight="1" x14ac:dyDescent="0.2">
      <c r="A615" s="16"/>
      <c r="B615" s="24"/>
      <c r="C615" s="16"/>
      <c r="D615" s="16"/>
      <c r="E615" s="15"/>
      <c r="F615" s="15"/>
    </row>
    <row r="616" spans="1:6" ht="6.95" customHeight="1" x14ac:dyDescent="0.2">
      <c r="A616" s="16">
        <v>71</v>
      </c>
      <c r="B616" s="24" t="s">
        <v>82</v>
      </c>
      <c r="C616" s="15" t="s">
        <v>13</v>
      </c>
      <c r="D616" s="16">
        <v>50</v>
      </c>
      <c r="E616" s="15">
        <v>0.4784193536176698</v>
      </c>
      <c r="F616" s="15">
        <f>D616*E616</f>
        <v>23.920967680883489</v>
      </c>
    </row>
    <row r="617" spans="1:6" ht="6.95" customHeight="1" x14ac:dyDescent="0.2">
      <c r="A617" s="16"/>
      <c r="B617" s="24"/>
      <c r="C617" s="15"/>
      <c r="D617" s="16"/>
      <c r="E617" s="15"/>
      <c r="F617" s="15"/>
    </row>
    <row r="618" spans="1:6" ht="6.95" customHeight="1" x14ac:dyDescent="0.2">
      <c r="A618" s="16"/>
      <c r="B618" s="24"/>
      <c r="C618" s="15"/>
      <c r="D618" s="16"/>
      <c r="E618" s="15"/>
      <c r="F618" s="15"/>
    </row>
    <row r="619" spans="1:6" ht="6.95" customHeight="1" x14ac:dyDescent="0.2">
      <c r="A619" s="16"/>
      <c r="B619" s="24"/>
      <c r="C619" s="15"/>
      <c r="D619" s="16"/>
      <c r="E619" s="15"/>
      <c r="F619" s="15"/>
    </row>
    <row r="620" spans="1:6" ht="6.95" customHeight="1" x14ac:dyDescent="0.2">
      <c r="A620" s="16">
        <v>72</v>
      </c>
      <c r="B620" s="24" t="s">
        <v>86</v>
      </c>
      <c r="C620" s="16" t="s">
        <v>87</v>
      </c>
      <c r="D620" s="29">
        <v>15</v>
      </c>
      <c r="E620" s="15">
        <v>1.0311442149225252</v>
      </c>
      <c r="F620" s="15">
        <f>D620*E620</f>
        <v>15.467163223837877</v>
      </c>
    </row>
    <row r="621" spans="1:6" ht="6.95" customHeight="1" x14ac:dyDescent="0.2">
      <c r="A621" s="16"/>
      <c r="B621" s="24"/>
      <c r="C621" s="16"/>
      <c r="D621" s="29"/>
      <c r="E621" s="15"/>
      <c r="F621" s="15"/>
    </row>
    <row r="622" spans="1:6" ht="6.95" customHeight="1" x14ac:dyDescent="0.2">
      <c r="A622" s="16"/>
      <c r="B622" s="24"/>
      <c r="C622" s="16"/>
      <c r="D622" s="29"/>
      <c r="E622" s="15"/>
      <c r="F622" s="15"/>
    </row>
    <row r="623" spans="1:6" ht="6.95" customHeight="1" x14ac:dyDescent="0.2">
      <c r="A623" s="16"/>
      <c r="B623" s="24"/>
      <c r="C623" s="16"/>
      <c r="D623" s="29"/>
      <c r="E623" s="15"/>
      <c r="F623" s="15"/>
    </row>
    <row r="624" spans="1:6" ht="6.95" customHeight="1" x14ac:dyDescent="0.2">
      <c r="A624" s="16">
        <v>73</v>
      </c>
      <c r="B624" s="24" t="s">
        <v>88</v>
      </c>
      <c r="C624" s="24" t="s">
        <v>89</v>
      </c>
      <c r="D624" s="16">
        <v>60</v>
      </c>
      <c r="E624" s="15">
        <v>5.8944550560358326</v>
      </c>
      <c r="F624" s="15">
        <f>D624*E624</f>
        <v>353.66730336214994</v>
      </c>
    </row>
    <row r="625" spans="1:6" ht="6.95" customHeight="1" x14ac:dyDescent="0.2">
      <c r="A625" s="16"/>
      <c r="B625" s="24"/>
      <c r="C625" s="24"/>
      <c r="D625" s="16"/>
      <c r="E625" s="15"/>
      <c r="F625" s="15"/>
    </row>
    <row r="626" spans="1:6" ht="6.95" customHeight="1" x14ac:dyDescent="0.2">
      <c r="A626" s="16"/>
      <c r="B626" s="24"/>
      <c r="C626" s="24"/>
      <c r="D626" s="16"/>
      <c r="E626" s="15"/>
      <c r="F626" s="15"/>
    </row>
    <row r="627" spans="1:6" ht="6.95" customHeight="1" x14ac:dyDescent="0.2">
      <c r="A627" s="16"/>
      <c r="B627" s="24"/>
      <c r="C627" s="24"/>
      <c r="D627" s="16"/>
      <c r="E627" s="15"/>
      <c r="F627" s="15"/>
    </row>
    <row r="628" spans="1:6" ht="6.95" customHeight="1" x14ac:dyDescent="0.2">
      <c r="A628" s="16">
        <v>74</v>
      </c>
      <c r="B628" s="24" t="s">
        <v>90</v>
      </c>
      <c r="C628" s="16" t="s">
        <v>69</v>
      </c>
      <c r="D628" s="16">
        <v>3</v>
      </c>
      <c r="E628" s="15">
        <v>4.5272672087794792</v>
      </c>
      <c r="F628" s="15">
        <f>D628*E628</f>
        <v>13.581801626338438</v>
      </c>
    </row>
    <row r="629" spans="1:6" ht="6.95" customHeight="1" x14ac:dyDescent="0.2">
      <c r="A629" s="16"/>
      <c r="B629" s="24"/>
      <c r="C629" s="16"/>
      <c r="D629" s="16"/>
      <c r="E629" s="15"/>
      <c r="F629" s="15"/>
    </row>
    <row r="630" spans="1:6" ht="6.95" customHeight="1" x14ac:dyDescent="0.2">
      <c r="A630" s="16"/>
      <c r="B630" s="24"/>
      <c r="C630" s="16"/>
      <c r="D630" s="16"/>
      <c r="E630" s="15"/>
      <c r="F630" s="15"/>
    </row>
    <row r="631" spans="1:6" ht="6.95" customHeight="1" x14ac:dyDescent="0.2">
      <c r="A631" s="16"/>
      <c r="B631" s="24"/>
      <c r="C631" s="16"/>
      <c r="D631" s="16"/>
      <c r="E631" s="15"/>
      <c r="F631" s="15"/>
    </row>
    <row r="632" spans="1:6" ht="6.95" customHeight="1" x14ac:dyDescent="0.2">
      <c r="A632" s="16">
        <v>75</v>
      </c>
      <c r="B632" s="24" t="s">
        <v>91</v>
      </c>
      <c r="C632" s="24" t="s">
        <v>21</v>
      </c>
      <c r="D632" s="16">
        <v>3</v>
      </c>
      <c r="E632" s="15">
        <v>5.3492022675201474</v>
      </c>
      <c r="F632" s="15">
        <f>D632*E632</f>
        <v>16.047606802560441</v>
      </c>
    </row>
    <row r="633" spans="1:6" ht="6.95" customHeight="1" x14ac:dyDescent="0.2">
      <c r="A633" s="16"/>
      <c r="B633" s="24"/>
      <c r="C633" s="24"/>
      <c r="D633" s="16"/>
      <c r="E633" s="15"/>
      <c r="F633" s="15"/>
    </row>
    <row r="634" spans="1:6" ht="6.95" customHeight="1" x14ac:dyDescent="0.2">
      <c r="A634" s="16"/>
      <c r="B634" s="24"/>
      <c r="C634" s="24"/>
      <c r="D634" s="16"/>
      <c r="E634" s="15"/>
      <c r="F634" s="15"/>
    </row>
    <row r="635" spans="1:6" ht="6.95" customHeight="1" x14ac:dyDescent="0.2">
      <c r="A635" s="16"/>
      <c r="B635" s="24"/>
      <c r="C635" s="24"/>
      <c r="D635" s="16"/>
      <c r="E635" s="15"/>
      <c r="F635" s="15"/>
    </row>
    <row r="636" spans="1:6" ht="6.95" customHeight="1" x14ac:dyDescent="0.2">
      <c r="A636" s="16">
        <v>76</v>
      </c>
      <c r="B636" s="24" t="s">
        <v>92</v>
      </c>
      <c r="C636" s="16" t="s">
        <v>21</v>
      </c>
      <c r="D636" s="16">
        <v>3</v>
      </c>
      <c r="E636" s="15">
        <v>7.5422501519688518</v>
      </c>
      <c r="F636" s="15">
        <f>D636*E636</f>
        <v>22.626750455906556</v>
      </c>
    </row>
    <row r="637" spans="1:6" ht="6.95" customHeight="1" x14ac:dyDescent="0.2">
      <c r="A637" s="16"/>
      <c r="B637" s="24"/>
      <c r="C637" s="16"/>
      <c r="D637" s="16"/>
      <c r="E637" s="15"/>
      <c r="F637" s="15"/>
    </row>
    <row r="638" spans="1:6" ht="6.95" customHeight="1" x14ac:dyDescent="0.2">
      <c r="A638" s="16"/>
      <c r="B638" s="24"/>
      <c r="C638" s="16"/>
      <c r="D638" s="16"/>
      <c r="E638" s="15"/>
      <c r="F638" s="15"/>
    </row>
    <row r="639" spans="1:6" ht="6.95" customHeight="1" x14ac:dyDescent="0.2">
      <c r="A639" s="16"/>
      <c r="B639" s="24"/>
      <c r="C639" s="16"/>
      <c r="D639" s="16"/>
      <c r="E639" s="15"/>
      <c r="F639" s="15"/>
    </row>
    <row r="640" spans="1:6" ht="6.95" customHeight="1" x14ac:dyDescent="0.2">
      <c r="A640" s="16">
        <v>77</v>
      </c>
      <c r="B640" s="24" t="s">
        <v>93</v>
      </c>
      <c r="C640" s="16" t="s">
        <v>13</v>
      </c>
      <c r="D640" s="16">
        <v>38</v>
      </c>
      <c r="E640" s="15">
        <v>2.3314327651735187</v>
      </c>
      <c r="F640" s="15">
        <f>D640*E640</f>
        <v>88.594445076593715</v>
      </c>
    </row>
    <row r="641" spans="1:6" ht="6.95" customHeight="1" x14ac:dyDescent="0.2">
      <c r="A641" s="16"/>
      <c r="B641" s="24"/>
      <c r="C641" s="16"/>
      <c r="D641" s="16"/>
      <c r="E641" s="15"/>
      <c r="F641" s="15"/>
    </row>
    <row r="642" spans="1:6" ht="6.95" customHeight="1" x14ac:dyDescent="0.2">
      <c r="A642" s="16"/>
      <c r="B642" s="24"/>
      <c r="C642" s="16"/>
      <c r="D642" s="16"/>
      <c r="E642" s="15"/>
      <c r="F642" s="15"/>
    </row>
    <row r="643" spans="1:6" ht="6.95" customHeight="1" x14ac:dyDescent="0.2">
      <c r="A643" s="16"/>
      <c r="B643" s="24"/>
      <c r="C643" s="16"/>
      <c r="D643" s="16"/>
      <c r="E643" s="15"/>
      <c r="F643" s="15"/>
    </row>
    <row r="644" spans="1:6" ht="6.95" customHeight="1" x14ac:dyDescent="0.2">
      <c r="A644" s="16">
        <v>78</v>
      </c>
      <c r="B644" s="24" t="s">
        <v>94</v>
      </c>
      <c r="C644" s="16" t="s">
        <v>13</v>
      </c>
      <c r="D644" s="16">
        <v>20</v>
      </c>
      <c r="E644" s="15">
        <v>2.2776213236157159</v>
      </c>
      <c r="F644" s="15">
        <f>D644*E644</f>
        <v>45.552426472314316</v>
      </c>
    </row>
    <row r="645" spans="1:6" ht="6.95" customHeight="1" x14ac:dyDescent="0.2">
      <c r="A645" s="16"/>
      <c r="B645" s="24"/>
      <c r="C645" s="16"/>
      <c r="D645" s="16"/>
      <c r="E645" s="15"/>
      <c r="F645" s="15"/>
    </row>
    <row r="646" spans="1:6" ht="6.95" customHeight="1" x14ac:dyDescent="0.2">
      <c r="A646" s="16"/>
      <c r="B646" s="24"/>
      <c r="C646" s="16"/>
      <c r="D646" s="16"/>
      <c r="E646" s="15"/>
      <c r="F646" s="15"/>
    </row>
    <row r="647" spans="1:6" x14ac:dyDescent="0.2">
      <c r="A647" s="16"/>
      <c r="B647" s="24"/>
      <c r="C647" s="16"/>
      <c r="D647" s="16"/>
      <c r="E647" s="15"/>
      <c r="F647" s="15"/>
    </row>
    <row r="648" spans="1:6" ht="6.95" customHeight="1" x14ac:dyDescent="0.2">
      <c r="A648" s="16">
        <v>79</v>
      </c>
      <c r="B648" s="24" t="s">
        <v>95</v>
      </c>
      <c r="C648" s="16" t="s">
        <v>21</v>
      </c>
      <c r="D648" s="16">
        <v>45</v>
      </c>
      <c r="E648" s="15">
        <v>0.36840344100223954</v>
      </c>
      <c r="F648" s="15">
        <f>D648*E648</f>
        <v>16.57815484510078</v>
      </c>
    </row>
    <row r="649" spans="1:6" ht="6.95" customHeight="1" x14ac:dyDescent="0.2">
      <c r="A649" s="16"/>
      <c r="B649" s="24"/>
      <c r="C649" s="16"/>
      <c r="D649" s="16"/>
      <c r="E649" s="15"/>
      <c r="F649" s="15"/>
    </row>
    <row r="650" spans="1:6" ht="6.95" customHeight="1" x14ac:dyDescent="0.2">
      <c r="A650" s="16"/>
      <c r="B650" s="24"/>
      <c r="C650" s="16"/>
      <c r="D650" s="16"/>
      <c r="E650" s="15"/>
      <c r="F650" s="15"/>
    </row>
    <row r="651" spans="1:6" ht="6.95" customHeight="1" x14ac:dyDescent="0.2">
      <c r="A651" s="16"/>
      <c r="B651" s="24"/>
      <c r="C651" s="16"/>
      <c r="D651" s="16"/>
      <c r="E651" s="15"/>
      <c r="F651" s="15"/>
    </row>
    <row r="652" spans="1:6" ht="6.95" customHeight="1" x14ac:dyDescent="0.2">
      <c r="A652" s="16">
        <v>80</v>
      </c>
      <c r="B652" s="24" t="s">
        <v>96</v>
      </c>
      <c r="C652" s="16" t="s">
        <v>21</v>
      </c>
      <c r="D652" s="16">
        <v>38</v>
      </c>
      <c r="E652" s="15">
        <v>2.3577820224143332E-2</v>
      </c>
      <c r="F652" s="15">
        <f>D652*E652</f>
        <v>0.89595716851744656</v>
      </c>
    </row>
    <row r="653" spans="1:6" ht="6.95" customHeight="1" x14ac:dyDescent="0.2">
      <c r="A653" s="16"/>
      <c r="B653" s="24"/>
      <c r="C653" s="16"/>
      <c r="D653" s="16"/>
      <c r="E653" s="15"/>
      <c r="F653" s="15"/>
    </row>
    <row r="654" spans="1:6" ht="6.95" customHeight="1" x14ac:dyDescent="0.2">
      <c r="A654" s="16"/>
      <c r="B654" s="24"/>
      <c r="C654" s="16"/>
      <c r="D654" s="16"/>
      <c r="E654" s="15"/>
      <c r="F654" s="15"/>
    </row>
    <row r="655" spans="1:6" ht="6.95" customHeight="1" x14ac:dyDescent="0.2">
      <c r="A655" s="16"/>
      <c r="B655" s="24"/>
      <c r="C655" s="16"/>
      <c r="D655" s="16"/>
      <c r="E655" s="15"/>
      <c r="F655" s="15"/>
    </row>
    <row r="656" spans="1:6" ht="6.95" customHeight="1" x14ac:dyDescent="0.2">
      <c r="A656" s="16">
        <v>81</v>
      </c>
      <c r="B656" s="24" t="s">
        <v>97</v>
      </c>
      <c r="C656" s="16" t="s">
        <v>21</v>
      </c>
      <c r="D656" s="16">
        <v>18</v>
      </c>
      <c r="E656" s="15">
        <v>1.473613764008958E-2</v>
      </c>
      <c r="F656" s="15">
        <f>D656*E656</f>
        <v>0.26525047752161246</v>
      </c>
    </row>
    <row r="657" spans="1:6" ht="6.95" customHeight="1" x14ac:dyDescent="0.2">
      <c r="A657" s="16"/>
      <c r="B657" s="24"/>
      <c r="C657" s="16"/>
      <c r="D657" s="16"/>
      <c r="E657" s="15"/>
      <c r="F657" s="15"/>
    </row>
    <row r="658" spans="1:6" ht="6.95" customHeight="1" x14ac:dyDescent="0.2">
      <c r="A658" s="16"/>
      <c r="B658" s="24"/>
      <c r="C658" s="16"/>
      <c r="D658" s="16"/>
      <c r="E658" s="15"/>
      <c r="F658" s="15"/>
    </row>
    <row r="659" spans="1:6" ht="6.95" customHeight="1" x14ac:dyDescent="0.2">
      <c r="A659" s="16"/>
      <c r="B659" s="24"/>
      <c r="C659" s="16"/>
      <c r="D659" s="16"/>
      <c r="E659" s="15"/>
      <c r="F659" s="15"/>
    </row>
    <row r="660" spans="1:6" ht="6.95" customHeight="1" x14ac:dyDescent="0.2">
      <c r="A660" s="16">
        <v>82</v>
      </c>
      <c r="B660" s="17" t="s">
        <v>98</v>
      </c>
      <c r="C660" s="18" t="s">
        <v>29</v>
      </c>
      <c r="D660" s="19">
        <v>29.678816000000001</v>
      </c>
      <c r="E660" s="15">
        <v>4.1419052668628629</v>
      </c>
      <c r="F660" s="15">
        <f>D660*E660</f>
        <v>122.92684430465381</v>
      </c>
    </row>
    <row r="661" spans="1:6" ht="6.95" customHeight="1" x14ac:dyDescent="0.2">
      <c r="A661" s="16"/>
      <c r="B661" s="17"/>
      <c r="C661" s="18"/>
      <c r="D661" s="19"/>
      <c r="E661" s="15"/>
      <c r="F661" s="15"/>
    </row>
    <row r="662" spans="1:6" ht="6.95" customHeight="1" x14ac:dyDescent="0.2">
      <c r="A662" s="16"/>
      <c r="B662" s="17"/>
      <c r="C662" s="18"/>
      <c r="D662" s="19"/>
      <c r="E662" s="15"/>
      <c r="F662" s="15"/>
    </row>
    <row r="663" spans="1:6" ht="6.95" customHeight="1" x14ac:dyDescent="0.2">
      <c r="A663" s="16"/>
      <c r="B663" s="17"/>
      <c r="C663" s="18"/>
      <c r="D663" s="19"/>
      <c r="E663" s="15"/>
      <c r="F663" s="15"/>
    </row>
    <row r="664" spans="1:6" ht="6.95" customHeight="1" x14ac:dyDescent="0.2">
      <c r="A664" s="16"/>
      <c r="B664" s="28" t="s">
        <v>105</v>
      </c>
      <c r="C664" s="22"/>
      <c r="D664" s="19"/>
      <c r="E664" s="15">
        <v>0</v>
      </c>
      <c r="F664" s="15">
        <f>D664*E664</f>
        <v>0</v>
      </c>
    </row>
    <row r="665" spans="1:6" ht="6.95" customHeight="1" x14ac:dyDescent="0.2">
      <c r="A665" s="16"/>
      <c r="B665" s="28"/>
      <c r="C665" s="22"/>
      <c r="D665" s="19"/>
      <c r="E665" s="15"/>
      <c r="F665" s="15"/>
    </row>
    <row r="666" spans="1:6" ht="6.95" customHeight="1" x14ac:dyDescent="0.2">
      <c r="A666" s="16"/>
      <c r="B666" s="28"/>
      <c r="C666" s="22"/>
      <c r="D666" s="19"/>
      <c r="E666" s="15"/>
      <c r="F666" s="15"/>
    </row>
    <row r="667" spans="1:6" ht="6.95" customHeight="1" x14ac:dyDescent="0.2">
      <c r="A667" s="16"/>
      <c r="B667" s="28"/>
      <c r="C667" s="22"/>
      <c r="D667" s="19"/>
      <c r="E667" s="15"/>
      <c r="F667" s="15"/>
    </row>
    <row r="668" spans="1:6" ht="6.95" customHeight="1" x14ac:dyDescent="0.2">
      <c r="A668" s="16">
        <v>1</v>
      </c>
      <c r="B668" s="24" t="s">
        <v>10</v>
      </c>
      <c r="C668" s="17" t="s">
        <v>11</v>
      </c>
      <c r="D668" s="18">
        <v>4.4799999999999995</v>
      </c>
      <c r="E668" s="15">
        <v>1.8385894877085045</v>
      </c>
      <c r="F668" s="15">
        <f>D668*E668</f>
        <v>8.2368809049340985</v>
      </c>
    </row>
    <row r="669" spans="1:6" ht="6.95" customHeight="1" x14ac:dyDescent="0.2">
      <c r="A669" s="16"/>
      <c r="B669" s="24"/>
      <c r="C669" s="17"/>
      <c r="D669" s="18"/>
      <c r="E669" s="15"/>
      <c r="F669" s="15"/>
    </row>
    <row r="670" spans="1:6" ht="6.95" customHeight="1" x14ac:dyDescent="0.2">
      <c r="A670" s="16"/>
      <c r="B670" s="24"/>
      <c r="C670" s="17"/>
      <c r="D670" s="18"/>
      <c r="E670" s="15"/>
      <c r="F670" s="15"/>
    </row>
    <row r="671" spans="1:6" ht="6.95" customHeight="1" x14ac:dyDescent="0.2">
      <c r="A671" s="16"/>
      <c r="B671" s="24"/>
      <c r="C671" s="17"/>
      <c r="D671" s="18"/>
      <c r="E671" s="15"/>
      <c r="F671" s="15"/>
    </row>
    <row r="672" spans="1:6" ht="6.95" customHeight="1" x14ac:dyDescent="0.2">
      <c r="A672" s="16">
        <v>2</v>
      </c>
      <c r="B672" s="17" t="s">
        <v>106</v>
      </c>
      <c r="C672" s="22" t="s">
        <v>11</v>
      </c>
      <c r="D672" s="22">
        <v>2.6599999999999997</v>
      </c>
      <c r="E672" s="15">
        <v>2.513534226813777</v>
      </c>
      <c r="F672" s="15">
        <f>D672*E672</f>
        <v>6.6860010433246462</v>
      </c>
    </row>
    <row r="673" spans="1:6" ht="6.95" customHeight="1" x14ac:dyDescent="0.2">
      <c r="A673" s="16"/>
      <c r="B673" s="17"/>
      <c r="C673" s="22"/>
      <c r="D673" s="22"/>
      <c r="E673" s="15"/>
      <c r="F673" s="15"/>
    </row>
    <row r="674" spans="1:6" ht="6.95" customHeight="1" x14ac:dyDescent="0.2">
      <c r="A674" s="16"/>
      <c r="B674" s="17"/>
      <c r="C674" s="22"/>
      <c r="D674" s="22"/>
      <c r="E674" s="15"/>
      <c r="F674" s="15"/>
    </row>
    <row r="675" spans="1:6" ht="6.95" customHeight="1" x14ac:dyDescent="0.2">
      <c r="A675" s="16"/>
      <c r="B675" s="17"/>
      <c r="C675" s="22"/>
      <c r="D675" s="22"/>
      <c r="E675" s="15"/>
      <c r="F675" s="15"/>
    </row>
    <row r="676" spans="1:6" ht="6.95" customHeight="1" x14ac:dyDescent="0.2">
      <c r="A676" s="16">
        <v>3</v>
      </c>
      <c r="B676" s="17" t="s">
        <v>107</v>
      </c>
      <c r="C676" s="22" t="s">
        <v>11</v>
      </c>
      <c r="D676" s="22">
        <v>50.75</v>
      </c>
      <c r="E676" s="15">
        <v>2.513534226813777</v>
      </c>
      <c r="F676" s="15">
        <f>D676*E676</f>
        <v>127.56186201079919</v>
      </c>
    </row>
    <row r="677" spans="1:6" ht="6.95" customHeight="1" x14ac:dyDescent="0.2">
      <c r="A677" s="16"/>
      <c r="B677" s="17"/>
      <c r="C677" s="22"/>
      <c r="D677" s="22"/>
      <c r="E677" s="15"/>
      <c r="F677" s="15"/>
    </row>
    <row r="678" spans="1:6" ht="6.95" customHeight="1" x14ac:dyDescent="0.2">
      <c r="A678" s="16"/>
      <c r="B678" s="17"/>
      <c r="C678" s="22"/>
      <c r="D678" s="22"/>
      <c r="E678" s="15"/>
      <c r="F678" s="15"/>
    </row>
    <row r="679" spans="1:6" ht="6.95" customHeight="1" x14ac:dyDescent="0.2">
      <c r="A679" s="16"/>
      <c r="B679" s="17"/>
      <c r="C679" s="22"/>
      <c r="D679" s="22"/>
      <c r="E679" s="15"/>
      <c r="F679" s="15"/>
    </row>
    <row r="680" spans="1:6" ht="6.95" customHeight="1" x14ac:dyDescent="0.2">
      <c r="A680" s="16">
        <v>4</v>
      </c>
      <c r="B680" s="17" t="s">
        <v>14</v>
      </c>
      <c r="C680" s="16" t="s">
        <v>15</v>
      </c>
      <c r="D680" s="18">
        <v>2.8</v>
      </c>
      <c r="E680" s="15">
        <v>11.978032397931976</v>
      </c>
      <c r="F680" s="15">
        <f>D680*E680</f>
        <v>33.53849071420953</v>
      </c>
    </row>
    <row r="681" spans="1:6" ht="6.95" customHeight="1" x14ac:dyDescent="0.2">
      <c r="A681" s="16"/>
      <c r="B681" s="17"/>
      <c r="C681" s="16"/>
      <c r="D681" s="18"/>
      <c r="E681" s="15"/>
      <c r="F681" s="15"/>
    </row>
    <row r="682" spans="1:6" ht="6.95" customHeight="1" x14ac:dyDescent="0.2">
      <c r="A682" s="16"/>
      <c r="B682" s="17"/>
      <c r="C682" s="16"/>
      <c r="D682" s="18"/>
      <c r="E682" s="15"/>
      <c r="F682" s="15"/>
    </row>
    <row r="683" spans="1:6" ht="6.95" customHeight="1" x14ac:dyDescent="0.2">
      <c r="A683" s="16"/>
      <c r="B683" s="17"/>
      <c r="C683" s="16"/>
      <c r="D683" s="18"/>
      <c r="E683" s="15"/>
      <c r="F683" s="15"/>
    </row>
    <row r="684" spans="1:6" ht="6.95" customHeight="1" x14ac:dyDescent="0.2">
      <c r="A684" s="16">
        <v>5</v>
      </c>
      <c r="B684" s="17" t="s">
        <v>12</v>
      </c>
      <c r="C684" s="22" t="s">
        <v>13</v>
      </c>
      <c r="D684" s="18">
        <v>1.9</v>
      </c>
      <c r="E684" s="15">
        <v>0.35953199863412738</v>
      </c>
      <c r="F684" s="15">
        <f>D684*E684</f>
        <v>0.68311079740484204</v>
      </c>
    </row>
    <row r="685" spans="1:6" ht="6.95" customHeight="1" x14ac:dyDescent="0.2">
      <c r="A685" s="16"/>
      <c r="B685" s="17"/>
      <c r="C685" s="22"/>
      <c r="D685" s="18"/>
      <c r="E685" s="15"/>
      <c r="F685" s="15"/>
    </row>
    <row r="686" spans="1:6" ht="6.95" customHeight="1" x14ac:dyDescent="0.2">
      <c r="A686" s="16"/>
      <c r="B686" s="17"/>
      <c r="C686" s="22"/>
      <c r="D686" s="18"/>
      <c r="E686" s="15"/>
      <c r="F686" s="15"/>
    </row>
    <row r="687" spans="1:6" ht="6.95" customHeight="1" x14ac:dyDescent="0.2">
      <c r="A687" s="16"/>
      <c r="B687" s="17"/>
      <c r="C687" s="22"/>
      <c r="D687" s="18"/>
      <c r="E687" s="15"/>
      <c r="F687" s="15"/>
    </row>
    <row r="688" spans="1:6" ht="6.95" customHeight="1" x14ac:dyDescent="0.2">
      <c r="A688" s="16">
        <v>6</v>
      </c>
      <c r="B688" s="17" t="s">
        <v>108</v>
      </c>
      <c r="C688" s="22" t="s">
        <v>11</v>
      </c>
      <c r="D688" s="25">
        <v>193.23</v>
      </c>
      <c r="E688" s="15">
        <v>0.67734372864842984</v>
      </c>
      <c r="F688" s="15">
        <f>D688*E688</f>
        <v>130.88312868673609</v>
      </c>
    </row>
    <row r="689" spans="1:6" ht="6.95" customHeight="1" x14ac:dyDescent="0.2">
      <c r="A689" s="16"/>
      <c r="B689" s="17"/>
      <c r="C689" s="22"/>
      <c r="D689" s="25"/>
      <c r="E689" s="15"/>
      <c r="F689" s="15"/>
    </row>
    <row r="690" spans="1:6" ht="6.95" customHeight="1" x14ac:dyDescent="0.2">
      <c r="A690" s="16"/>
      <c r="B690" s="17"/>
      <c r="C690" s="22"/>
      <c r="D690" s="25"/>
      <c r="E690" s="15"/>
      <c r="F690" s="15"/>
    </row>
    <row r="691" spans="1:6" ht="6.95" customHeight="1" x14ac:dyDescent="0.2">
      <c r="A691" s="16"/>
      <c r="B691" s="17"/>
      <c r="C691" s="22"/>
      <c r="D691" s="25"/>
      <c r="E691" s="15"/>
      <c r="F691" s="15"/>
    </row>
    <row r="692" spans="1:6" ht="6.95" customHeight="1" x14ac:dyDescent="0.2">
      <c r="A692" s="16">
        <v>7</v>
      </c>
      <c r="B692" s="17" t="s">
        <v>17</v>
      </c>
      <c r="C692" s="22" t="s">
        <v>11</v>
      </c>
      <c r="D692" s="25">
        <v>193.23</v>
      </c>
      <c r="E692" s="15">
        <v>0.97725441607333319</v>
      </c>
      <c r="F692" s="15">
        <f>D692*E692</f>
        <v>188.83487081785017</v>
      </c>
    </row>
    <row r="693" spans="1:6" ht="6.95" customHeight="1" x14ac:dyDescent="0.2">
      <c r="A693" s="16"/>
      <c r="B693" s="17"/>
      <c r="C693" s="22"/>
      <c r="D693" s="25"/>
      <c r="E693" s="15"/>
      <c r="F693" s="15"/>
    </row>
    <row r="694" spans="1:6" ht="6.95" customHeight="1" x14ac:dyDescent="0.2">
      <c r="A694" s="16"/>
      <c r="B694" s="17"/>
      <c r="C694" s="22"/>
      <c r="D694" s="25"/>
      <c r="E694" s="15"/>
      <c r="F694" s="15"/>
    </row>
    <row r="695" spans="1:6" ht="6.95" customHeight="1" x14ac:dyDescent="0.2">
      <c r="A695" s="16"/>
      <c r="B695" s="17"/>
      <c r="C695" s="22"/>
      <c r="D695" s="25"/>
      <c r="E695" s="15"/>
      <c r="F695" s="15"/>
    </row>
    <row r="696" spans="1:6" ht="6.95" customHeight="1" x14ac:dyDescent="0.2">
      <c r="A696" s="16">
        <v>8</v>
      </c>
      <c r="B696" s="21" t="s">
        <v>18</v>
      </c>
      <c r="C696" s="22" t="s">
        <v>11</v>
      </c>
      <c r="D696" s="20">
        <v>173.22239999999999</v>
      </c>
      <c r="E696" s="15">
        <v>0.444127763018628</v>
      </c>
      <c r="F696" s="15">
        <f>D696*E696</f>
        <v>76.932877016717981</v>
      </c>
    </row>
    <row r="697" spans="1:6" ht="6.95" customHeight="1" x14ac:dyDescent="0.2">
      <c r="A697" s="16"/>
      <c r="B697" s="21"/>
      <c r="C697" s="22"/>
      <c r="D697" s="20"/>
      <c r="E697" s="15"/>
      <c r="F697" s="15"/>
    </row>
    <row r="698" spans="1:6" ht="6.95" customHeight="1" x14ac:dyDescent="0.2">
      <c r="A698" s="16"/>
      <c r="B698" s="21"/>
      <c r="C698" s="22"/>
      <c r="D698" s="20"/>
      <c r="E698" s="15"/>
      <c r="F698" s="15"/>
    </row>
    <row r="699" spans="1:6" ht="6.95" customHeight="1" x14ac:dyDescent="0.2">
      <c r="A699" s="16"/>
      <c r="B699" s="21"/>
      <c r="C699" s="22"/>
      <c r="D699" s="20"/>
      <c r="E699" s="15"/>
      <c r="F699" s="15"/>
    </row>
    <row r="700" spans="1:6" ht="6.95" customHeight="1" x14ac:dyDescent="0.2">
      <c r="A700" s="16">
        <v>9</v>
      </c>
      <c r="B700" s="17" t="s">
        <v>19</v>
      </c>
      <c r="C700" s="22" t="s">
        <v>11</v>
      </c>
      <c r="D700" s="20">
        <v>259.83359999999999</v>
      </c>
      <c r="E700" s="15">
        <v>1.2372130541233208</v>
      </c>
      <c r="F700" s="15">
        <f>D700*E700</f>
        <v>321.46952181985728</v>
      </c>
    </row>
    <row r="701" spans="1:6" ht="6.95" customHeight="1" x14ac:dyDescent="0.2">
      <c r="A701" s="16"/>
      <c r="B701" s="17"/>
      <c r="C701" s="22"/>
      <c r="D701" s="20"/>
      <c r="E701" s="15"/>
      <c r="F701" s="15"/>
    </row>
    <row r="702" spans="1:6" ht="6.95" customHeight="1" x14ac:dyDescent="0.2">
      <c r="A702" s="16"/>
      <c r="B702" s="17"/>
      <c r="C702" s="22"/>
      <c r="D702" s="20"/>
      <c r="E702" s="15"/>
      <c r="F702" s="15"/>
    </row>
    <row r="703" spans="1:6" ht="6.95" customHeight="1" x14ac:dyDescent="0.2">
      <c r="A703" s="16"/>
      <c r="B703" s="17"/>
      <c r="C703" s="22"/>
      <c r="D703" s="20"/>
      <c r="E703" s="15"/>
      <c r="F703" s="15"/>
    </row>
    <row r="704" spans="1:6" ht="6.95" customHeight="1" x14ac:dyDescent="0.2">
      <c r="A704" s="16">
        <v>10</v>
      </c>
      <c r="B704" s="17" t="s">
        <v>20</v>
      </c>
      <c r="C704" s="22" t="s">
        <v>21</v>
      </c>
      <c r="D704" s="22">
        <v>16</v>
      </c>
      <c r="E704" s="15">
        <v>0.92056373368064393</v>
      </c>
      <c r="F704" s="15">
        <f>D704*E704</f>
        <v>14.729019738890303</v>
      </c>
    </row>
    <row r="705" spans="1:6" ht="6.95" customHeight="1" x14ac:dyDescent="0.2">
      <c r="A705" s="16"/>
      <c r="B705" s="17"/>
      <c r="C705" s="22"/>
      <c r="D705" s="22"/>
      <c r="E705" s="15"/>
      <c r="F705" s="15"/>
    </row>
    <row r="706" spans="1:6" ht="6.95" customHeight="1" x14ac:dyDescent="0.2">
      <c r="A706" s="16"/>
      <c r="B706" s="17"/>
      <c r="C706" s="22"/>
      <c r="D706" s="22"/>
      <c r="E706" s="15"/>
      <c r="F706" s="15"/>
    </row>
    <row r="707" spans="1:6" ht="6.95" customHeight="1" x14ac:dyDescent="0.2">
      <c r="A707" s="16"/>
      <c r="B707" s="17"/>
      <c r="C707" s="22"/>
      <c r="D707" s="22"/>
      <c r="E707" s="15"/>
      <c r="F707" s="15"/>
    </row>
    <row r="708" spans="1:6" ht="6.95" customHeight="1" x14ac:dyDescent="0.2">
      <c r="A708" s="16">
        <v>11</v>
      </c>
      <c r="B708" s="24" t="s">
        <v>22</v>
      </c>
      <c r="C708" s="16" t="s">
        <v>21</v>
      </c>
      <c r="D708" s="22">
        <v>2</v>
      </c>
      <c r="E708" s="15">
        <v>0.37814306679871745</v>
      </c>
      <c r="F708" s="15">
        <f>D708*E708</f>
        <v>0.75628613359743491</v>
      </c>
    </row>
    <row r="709" spans="1:6" ht="6.95" customHeight="1" x14ac:dyDescent="0.2">
      <c r="A709" s="16"/>
      <c r="B709" s="24"/>
      <c r="C709" s="16"/>
      <c r="D709" s="22"/>
      <c r="E709" s="15"/>
      <c r="F709" s="15"/>
    </row>
    <row r="710" spans="1:6" ht="6.95" customHeight="1" x14ac:dyDescent="0.2">
      <c r="A710" s="16"/>
      <c r="B710" s="24"/>
      <c r="C710" s="16"/>
      <c r="D710" s="22"/>
      <c r="E710" s="15"/>
      <c r="F710" s="15"/>
    </row>
    <row r="711" spans="1:6" ht="6.95" customHeight="1" x14ac:dyDescent="0.2">
      <c r="A711" s="16"/>
      <c r="B711" s="24"/>
      <c r="C711" s="16"/>
      <c r="D711" s="22"/>
      <c r="E711" s="15"/>
      <c r="F711" s="15"/>
    </row>
    <row r="712" spans="1:6" ht="6.95" customHeight="1" x14ac:dyDescent="0.2">
      <c r="A712" s="16">
        <v>12</v>
      </c>
      <c r="B712" s="24" t="s">
        <v>23</v>
      </c>
      <c r="C712" s="22" t="s">
        <v>21</v>
      </c>
      <c r="D712" s="22">
        <v>4</v>
      </c>
      <c r="E712" s="15">
        <v>0.15861705822093855</v>
      </c>
      <c r="F712" s="15">
        <f>D712*E712</f>
        <v>0.6344682328837542</v>
      </c>
    </row>
    <row r="713" spans="1:6" ht="6.95" customHeight="1" x14ac:dyDescent="0.2">
      <c r="A713" s="16"/>
      <c r="B713" s="24"/>
      <c r="C713" s="22"/>
      <c r="D713" s="22"/>
      <c r="E713" s="15"/>
      <c r="F713" s="15"/>
    </row>
    <row r="714" spans="1:6" ht="6.95" customHeight="1" x14ac:dyDescent="0.2">
      <c r="A714" s="16"/>
      <c r="B714" s="24"/>
      <c r="C714" s="22"/>
      <c r="D714" s="22"/>
      <c r="E714" s="15"/>
      <c r="F714" s="15"/>
    </row>
    <row r="715" spans="1:6" ht="6.95" customHeight="1" x14ac:dyDescent="0.2">
      <c r="A715" s="16"/>
      <c r="B715" s="24"/>
      <c r="C715" s="22"/>
      <c r="D715" s="22"/>
      <c r="E715" s="15"/>
      <c r="F715" s="15"/>
    </row>
    <row r="716" spans="1:6" ht="6.95" customHeight="1" x14ac:dyDescent="0.2">
      <c r="A716" s="16">
        <v>13</v>
      </c>
      <c r="B716" s="17" t="s">
        <v>24</v>
      </c>
      <c r="C716" s="22" t="s">
        <v>25</v>
      </c>
      <c r="D716" s="22">
        <v>3</v>
      </c>
      <c r="E716" s="15">
        <v>1.5228126499119596</v>
      </c>
      <c r="F716" s="15">
        <f>D716*E716</f>
        <v>4.5684379497358787</v>
      </c>
    </row>
    <row r="717" spans="1:6" ht="6.95" customHeight="1" x14ac:dyDescent="0.2">
      <c r="A717" s="16"/>
      <c r="B717" s="17"/>
      <c r="C717" s="22"/>
      <c r="D717" s="22"/>
      <c r="E717" s="15"/>
      <c r="F717" s="15"/>
    </row>
    <row r="718" spans="1:6" ht="6.95" customHeight="1" x14ac:dyDescent="0.2">
      <c r="A718" s="16"/>
      <c r="B718" s="17"/>
      <c r="C718" s="22"/>
      <c r="D718" s="22"/>
      <c r="E718" s="15"/>
      <c r="F718" s="15"/>
    </row>
    <row r="719" spans="1:6" ht="6.95" customHeight="1" x14ac:dyDescent="0.2">
      <c r="A719" s="16"/>
      <c r="B719" s="17"/>
      <c r="C719" s="22"/>
      <c r="D719" s="22"/>
      <c r="E719" s="15"/>
      <c r="F719" s="15"/>
    </row>
    <row r="720" spans="1:6" ht="6.95" customHeight="1" x14ac:dyDescent="0.2">
      <c r="A720" s="16">
        <v>14</v>
      </c>
      <c r="B720" s="24" t="s">
        <v>26</v>
      </c>
      <c r="C720" s="16" t="s">
        <v>13</v>
      </c>
      <c r="D720" s="16">
        <v>20</v>
      </c>
      <c r="E720" s="15">
        <v>0.53692096435265069</v>
      </c>
      <c r="F720" s="15">
        <f>D720*E720</f>
        <v>10.738419287053013</v>
      </c>
    </row>
    <row r="721" spans="1:6" ht="6.95" customHeight="1" x14ac:dyDescent="0.2">
      <c r="A721" s="16"/>
      <c r="B721" s="24"/>
      <c r="C721" s="16"/>
      <c r="D721" s="16"/>
      <c r="E721" s="15"/>
      <c r="F721" s="15"/>
    </row>
    <row r="722" spans="1:6" ht="6.95" customHeight="1" x14ac:dyDescent="0.2">
      <c r="A722" s="16"/>
      <c r="B722" s="24"/>
      <c r="C722" s="16"/>
      <c r="D722" s="16"/>
      <c r="E722" s="15"/>
      <c r="F722" s="15"/>
    </row>
    <row r="723" spans="1:6" ht="6.95" customHeight="1" x14ac:dyDescent="0.2">
      <c r="A723" s="16"/>
      <c r="B723" s="24"/>
      <c r="C723" s="16"/>
      <c r="D723" s="16"/>
      <c r="E723" s="15"/>
      <c r="F723" s="15"/>
    </row>
    <row r="724" spans="1:6" ht="6.95" customHeight="1" x14ac:dyDescent="0.2">
      <c r="A724" s="16">
        <v>15</v>
      </c>
      <c r="B724" s="17" t="s">
        <v>27</v>
      </c>
      <c r="C724" s="18" t="s">
        <v>11</v>
      </c>
      <c r="D724" s="25">
        <v>193.23</v>
      </c>
      <c r="E724" s="15">
        <v>2.2960649973766225</v>
      </c>
      <c r="F724" s="15">
        <f>D724*E724</f>
        <v>443.66863944308477</v>
      </c>
    </row>
    <row r="725" spans="1:6" ht="6.95" customHeight="1" x14ac:dyDescent="0.2">
      <c r="A725" s="16"/>
      <c r="B725" s="17"/>
      <c r="C725" s="18"/>
      <c r="D725" s="25"/>
      <c r="E725" s="15"/>
      <c r="F725" s="15"/>
    </row>
    <row r="726" spans="1:6" x14ac:dyDescent="0.2">
      <c r="A726" s="16"/>
      <c r="B726" s="17"/>
      <c r="C726" s="18"/>
      <c r="D726" s="25"/>
      <c r="E726" s="15"/>
      <c r="F726" s="15"/>
    </row>
    <row r="727" spans="1:6" ht="6.95" customHeight="1" x14ac:dyDescent="0.2">
      <c r="A727" s="16"/>
      <c r="B727" s="17"/>
      <c r="C727" s="18"/>
      <c r="D727" s="25"/>
      <c r="E727" s="15"/>
      <c r="F727" s="15"/>
    </row>
    <row r="728" spans="1:6" ht="6.95" customHeight="1" x14ac:dyDescent="0.2">
      <c r="A728" s="16">
        <v>16</v>
      </c>
      <c r="B728" s="24" t="s">
        <v>28</v>
      </c>
      <c r="C728" s="16" t="s">
        <v>29</v>
      </c>
      <c r="D728" s="33">
        <v>0.26163342000000001</v>
      </c>
      <c r="E728" s="15">
        <v>26.999734493886976</v>
      </c>
      <c r="F728" s="15">
        <f>D728*E728</f>
        <v>7.0640328747276184</v>
      </c>
    </row>
    <row r="729" spans="1:6" ht="6.95" customHeight="1" x14ac:dyDescent="0.2">
      <c r="A729" s="16"/>
      <c r="B729" s="24"/>
      <c r="C729" s="16"/>
      <c r="D729" s="33"/>
      <c r="E729" s="15"/>
      <c r="F729" s="15"/>
    </row>
    <row r="730" spans="1:6" ht="6.95" customHeight="1" x14ac:dyDescent="0.2">
      <c r="A730" s="16"/>
      <c r="B730" s="24"/>
      <c r="C730" s="16"/>
      <c r="D730" s="33"/>
      <c r="E730" s="15"/>
      <c r="F730" s="15"/>
    </row>
    <row r="731" spans="1:6" ht="6.95" customHeight="1" x14ac:dyDescent="0.2">
      <c r="A731" s="16"/>
      <c r="B731" s="24"/>
      <c r="C731" s="16"/>
      <c r="D731" s="33"/>
      <c r="E731" s="15"/>
      <c r="F731" s="15"/>
    </row>
    <row r="732" spans="1:6" ht="6.95" customHeight="1" x14ac:dyDescent="0.2">
      <c r="A732" s="16">
        <v>17</v>
      </c>
      <c r="B732" s="24" t="s">
        <v>30</v>
      </c>
      <c r="C732" s="22" t="s">
        <v>11</v>
      </c>
      <c r="D732" s="25">
        <v>193.23</v>
      </c>
      <c r="E732" s="15">
        <v>0.91511414744956288</v>
      </c>
      <c r="F732" s="15">
        <f>D732*E732</f>
        <v>176.82750671167904</v>
      </c>
    </row>
    <row r="733" spans="1:6" ht="6.95" customHeight="1" x14ac:dyDescent="0.2">
      <c r="A733" s="16"/>
      <c r="B733" s="24"/>
      <c r="C733" s="22"/>
      <c r="D733" s="25"/>
      <c r="E733" s="15"/>
      <c r="F733" s="15"/>
    </row>
    <row r="734" spans="1:6" ht="6.95" customHeight="1" x14ac:dyDescent="0.2">
      <c r="A734" s="16"/>
      <c r="B734" s="24"/>
      <c r="C734" s="22"/>
      <c r="D734" s="25"/>
      <c r="E734" s="15"/>
      <c r="F734" s="15"/>
    </row>
    <row r="735" spans="1:6" ht="6.95" customHeight="1" x14ac:dyDescent="0.2">
      <c r="A735" s="16"/>
      <c r="B735" s="24"/>
      <c r="C735" s="22"/>
      <c r="D735" s="25"/>
      <c r="E735" s="15"/>
      <c r="F735" s="15"/>
    </row>
    <row r="736" spans="1:6" ht="6.95" customHeight="1" x14ac:dyDescent="0.2">
      <c r="A736" s="16">
        <v>18</v>
      </c>
      <c r="B736" s="24" t="s">
        <v>109</v>
      </c>
      <c r="C736" s="16" t="s">
        <v>110</v>
      </c>
      <c r="D736" s="16">
        <v>3.3</v>
      </c>
      <c r="E736" s="15">
        <v>100.13755760243221</v>
      </c>
      <c r="F736" s="15">
        <f>D736*E736</f>
        <v>330.45394008802629</v>
      </c>
    </row>
    <row r="737" spans="1:6" ht="6.95" customHeight="1" x14ac:dyDescent="0.2">
      <c r="A737" s="16"/>
      <c r="B737" s="24"/>
      <c r="C737" s="16"/>
      <c r="D737" s="16"/>
      <c r="E737" s="15"/>
      <c r="F737" s="15"/>
    </row>
    <row r="738" spans="1:6" ht="6.95" customHeight="1" x14ac:dyDescent="0.2">
      <c r="A738" s="16"/>
      <c r="B738" s="24"/>
      <c r="C738" s="16"/>
      <c r="D738" s="16"/>
      <c r="E738" s="15"/>
      <c r="F738" s="15"/>
    </row>
    <row r="739" spans="1:6" ht="6.95" customHeight="1" x14ac:dyDescent="0.2">
      <c r="A739" s="16"/>
      <c r="B739" s="24"/>
      <c r="C739" s="16"/>
      <c r="D739" s="16"/>
      <c r="E739" s="15"/>
      <c r="F739" s="15"/>
    </row>
    <row r="740" spans="1:6" ht="6.95" customHeight="1" x14ac:dyDescent="0.2">
      <c r="A740" s="16">
        <v>19</v>
      </c>
      <c r="B740" s="24" t="s">
        <v>111</v>
      </c>
      <c r="C740" s="16" t="s">
        <v>29</v>
      </c>
      <c r="D740" s="26">
        <v>0.16041999999999998</v>
      </c>
      <c r="E740" s="15">
        <v>443.31164946810691</v>
      </c>
      <c r="F740" s="15">
        <f>D740*E740</f>
        <v>71.116054807673706</v>
      </c>
    </row>
    <row r="741" spans="1:6" ht="6.95" customHeight="1" x14ac:dyDescent="0.2">
      <c r="A741" s="16"/>
      <c r="B741" s="24"/>
      <c r="C741" s="16"/>
      <c r="D741" s="26"/>
      <c r="E741" s="15"/>
      <c r="F741" s="15"/>
    </row>
    <row r="742" spans="1:6" ht="6.95" customHeight="1" x14ac:dyDescent="0.2">
      <c r="A742" s="16"/>
      <c r="B742" s="24"/>
      <c r="C742" s="16"/>
      <c r="D742" s="26"/>
      <c r="E742" s="15"/>
      <c r="F742" s="15"/>
    </row>
    <row r="743" spans="1:6" ht="6.95" customHeight="1" x14ac:dyDescent="0.2">
      <c r="A743" s="16"/>
      <c r="B743" s="24"/>
      <c r="C743" s="16"/>
      <c r="D743" s="26"/>
      <c r="E743" s="15"/>
      <c r="F743" s="15"/>
    </row>
    <row r="744" spans="1:6" ht="6.95" customHeight="1" x14ac:dyDescent="0.2">
      <c r="A744" s="16">
        <v>20</v>
      </c>
      <c r="B744" s="24" t="s">
        <v>112</v>
      </c>
      <c r="C744" s="16" t="s">
        <v>29</v>
      </c>
      <c r="D744" s="26">
        <v>6.812E-2</v>
      </c>
      <c r="E744" s="15">
        <v>343.83829955621025</v>
      </c>
      <c r="F744" s="15">
        <f>D744*E744</f>
        <v>23.422264965769042</v>
      </c>
    </row>
    <row r="745" spans="1:6" ht="6.95" customHeight="1" x14ac:dyDescent="0.2">
      <c r="A745" s="16"/>
      <c r="B745" s="24"/>
      <c r="C745" s="16"/>
      <c r="D745" s="26"/>
      <c r="E745" s="15"/>
      <c r="F745" s="15"/>
    </row>
    <row r="746" spans="1:6" ht="6.95" customHeight="1" x14ac:dyDescent="0.2">
      <c r="A746" s="16"/>
      <c r="B746" s="24"/>
      <c r="C746" s="16"/>
      <c r="D746" s="26"/>
      <c r="E746" s="15"/>
      <c r="F746" s="15"/>
    </row>
    <row r="747" spans="1:6" ht="6.95" customHeight="1" x14ac:dyDescent="0.2">
      <c r="A747" s="16"/>
      <c r="B747" s="24"/>
      <c r="C747" s="16"/>
      <c r="D747" s="26"/>
      <c r="E747" s="15"/>
      <c r="F747" s="15"/>
    </row>
    <row r="748" spans="1:6" ht="6.95" customHeight="1" x14ac:dyDescent="0.2">
      <c r="A748" s="16">
        <v>21</v>
      </c>
      <c r="B748" s="17" t="s">
        <v>113</v>
      </c>
      <c r="C748" s="22" t="s">
        <v>29</v>
      </c>
      <c r="D748" s="32">
        <v>0.15112</v>
      </c>
      <c r="E748" s="15">
        <v>83.114831165369296</v>
      </c>
      <c r="F748" s="15">
        <f>D748*E748</f>
        <v>12.560313285710608</v>
      </c>
    </row>
    <row r="749" spans="1:6" ht="6.95" customHeight="1" x14ac:dyDescent="0.2">
      <c r="A749" s="16"/>
      <c r="B749" s="17"/>
      <c r="C749" s="22"/>
      <c r="D749" s="32"/>
      <c r="E749" s="15"/>
      <c r="F749" s="15"/>
    </row>
    <row r="750" spans="1:6" ht="6.95" customHeight="1" x14ac:dyDescent="0.2">
      <c r="A750" s="16"/>
      <c r="B750" s="17"/>
      <c r="C750" s="22"/>
      <c r="D750" s="32"/>
      <c r="E750" s="15"/>
      <c r="F750" s="15"/>
    </row>
    <row r="751" spans="1:6" ht="6.95" customHeight="1" x14ac:dyDescent="0.2">
      <c r="A751" s="16"/>
      <c r="B751" s="17"/>
      <c r="C751" s="22"/>
      <c r="D751" s="32"/>
      <c r="E751" s="15"/>
      <c r="F751" s="15"/>
    </row>
    <row r="752" spans="1:6" ht="6.95" customHeight="1" x14ac:dyDescent="0.2">
      <c r="A752" s="16">
        <v>22</v>
      </c>
      <c r="B752" s="17" t="s">
        <v>32</v>
      </c>
      <c r="C752" s="18" t="s">
        <v>29</v>
      </c>
      <c r="D752" s="32">
        <v>0.10492</v>
      </c>
      <c r="E752" s="15">
        <v>577.65659549151155</v>
      </c>
      <c r="F752" s="15">
        <f>D752*E752</f>
        <v>60.60772999896939</v>
      </c>
    </row>
    <row r="753" spans="1:6" ht="6.95" customHeight="1" x14ac:dyDescent="0.2">
      <c r="A753" s="16"/>
      <c r="B753" s="17"/>
      <c r="C753" s="18"/>
      <c r="D753" s="32"/>
      <c r="E753" s="15"/>
      <c r="F753" s="15"/>
    </row>
    <row r="754" spans="1:6" ht="6.95" customHeight="1" x14ac:dyDescent="0.2">
      <c r="A754" s="16"/>
      <c r="B754" s="17"/>
      <c r="C754" s="18"/>
      <c r="D754" s="32"/>
      <c r="E754" s="15"/>
      <c r="F754" s="15"/>
    </row>
    <row r="755" spans="1:6" ht="6.95" customHeight="1" x14ac:dyDescent="0.2">
      <c r="A755" s="16"/>
      <c r="B755" s="17"/>
      <c r="C755" s="18"/>
      <c r="D755" s="32"/>
      <c r="E755" s="15"/>
      <c r="F755" s="15"/>
    </row>
    <row r="756" spans="1:6" ht="6.95" customHeight="1" x14ac:dyDescent="0.2">
      <c r="A756" s="16">
        <v>23</v>
      </c>
      <c r="B756" s="17" t="s">
        <v>33</v>
      </c>
      <c r="C756" s="18" t="s">
        <v>29</v>
      </c>
      <c r="D756" s="32">
        <v>4.6200000000000005E-2</v>
      </c>
      <c r="E756" s="15">
        <v>559.9732303234041</v>
      </c>
      <c r="F756" s="15">
        <f>D756*E756</f>
        <v>25.870763240941272</v>
      </c>
    </row>
    <row r="757" spans="1:6" ht="6.95" customHeight="1" x14ac:dyDescent="0.2">
      <c r="A757" s="16"/>
      <c r="B757" s="17"/>
      <c r="C757" s="18"/>
      <c r="D757" s="32"/>
      <c r="E757" s="15"/>
      <c r="F757" s="15"/>
    </row>
    <row r="758" spans="1:6" ht="6.95" customHeight="1" x14ac:dyDescent="0.2">
      <c r="A758" s="16"/>
      <c r="B758" s="17"/>
      <c r="C758" s="18"/>
      <c r="D758" s="32"/>
      <c r="E758" s="15"/>
      <c r="F758" s="15"/>
    </row>
    <row r="759" spans="1:6" ht="6.95" customHeight="1" x14ac:dyDescent="0.2">
      <c r="A759" s="16"/>
      <c r="B759" s="17"/>
      <c r="C759" s="18"/>
      <c r="D759" s="32"/>
      <c r="E759" s="15"/>
      <c r="F759" s="15"/>
    </row>
    <row r="760" spans="1:6" ht="6.95" customHeight="1" x14ac:dyDescent="0.2">
      <c r="A760" s="16">
        <v>24</v>
      </c>
      <c r="B760" s="17" t="s">
        <v>34</v>
      </c>
      <c r="C760" s="22" t="s">
        <v>11</v>
      </c>
      <c r="D760" s="18">
        <v>7.12</v>
      </c>
      <c r="E760" s="15">
        <v>1.733044920143898</v>
      </c>
      <c r="F760" s="15">
        <f>D760*E760</f>
        <v>12.339279831424554</v>
      </c>
    </row>
    <row r="761" spans="1:6" ht="6.95" customHeight="1" x14ac:dyDescent="0.2">
      <c r="A761" s="16"/>
      <c r="B761" s="17"/>
      <c r="C761" s="22"/>
      <c r="D761" s="18"/>
      <c r="E761" s="15"/>
      <c r="F761" s="15"/>
    </row>
    <row r="762" spans="1:6" ht="6.95" customHeight="1" x14ac:dyDescent="0.2">
      <c r="A762" s="16"/>
      <c r="B762" s="17"/>
      <c r="C762" s="22"/>
      <c r="D762" s="18"/>
      <c r="E762" s="15"/>
      <c r="F762" s="15"/>
    </row>
    <row r="763" spans="1:6" ht="6.95" customHeight="1" x14ac:dyDescent="0.2">
      <c r="A763" s="16"/>
      <c r="B763" s="17"/>
      <c r="C763" s="22"/>
      <c r="D763" s="18"/>
      <c r="E763" s="15"/>
      <c r="F763" s="15"/>
    </row>
    <row r="764" spans="1:6" ht="6.95" customHeight="1" x14ac:dyDescent="0.2">
      <c r="A764" s="16">
        <v>25</v>
      </c>
      <c r="B764" s="17" t="s">
        <v>35</v>
      </c>
      <c r="C764" s="18" t="s">
        <v>11</v>
      </c>
      <c r="D764" s="18">
        <v>180.48</v>
      </c>
      <c r="E764" s="15">
        <v>25.88225466453256</v>
      </c>
      <c r="F764" s="15">
        <f>D764*E764</f>
        <v>4671.2293218548366</v>
      </c>
    </row>
    <row r="765" spans="1:6" ht="6.95" customHeight="1" x14ac:dyDescent="0.2">
      <c r="A765" s="16"/>
      <c r="B765" s="17"/>
      <c r="C765" s="18"/>
      <c r="D765" s="18"/>
      <c r="E765" s="15"/>
      <c r="F765" s="15"/>
    </row>
    <row r="766" spans="1:6" ht="6.95" customHeight="1" x14ac:dyDescent="0.2">
      <c r="A766" s="16"/>
      <c r="B766" s="17"/>
      <c r="C766" s="18"/>
      <c r="D766" s="18"/>
      <c r="E766" s="15"/>
      <c r="F766" s="15"/>
    </row>
    <row r="767" spans="1:6" x14ac:dyDescent="0.2">
      <c r="A767" s="16"/>
      <c r="B767" s="17"/>
      <c r="C767" s="18"/>
      <c r="D767" s="18"/>
      <c r="E767" s="15"/>
      <c r="F767" s="15"/>
    </row>
    <row r="768" spans="1:6" ht="6.95" customHeight="1" x14ac:dyDescent="0.2">
      <c r="A768" s="16">
        <v>26</v>
      </c>
      <c r="B768" s="17" t="s">
        <v>36</v>
      </c>
      <c r="C768" s="22" t="s">
        <v>37</v>
      </c>
      <c r="D768" s="18">
        <v>4.1500000000000004</v>
      </c>
      <c r="E768" s="15">
        <v>4.6039706903254816</v>
      </c>
      <c r="F768" s="15">
        <f>D768*E768</f>
        <v>19.106478364850751</v>
      </c>
    </row>
    <row r="769" spans="1:6" ht="6.95" customHeight="1" x14ac:dyDescent="0.2">
      <c r="A769" s="16"/>
      <c r="B769" s="17"/>
      <c r="C769" s="22"/>
      <c r="D769" s="18"/>
      <c r="E769" s="15"/>
      <c r="F769" s="15"/>
    </row>
    <row r="770" spans="1:6" ht="6.95" customHeight="1" x14ac:dyDescent="0.2">
      <c r="A770" s="16"/>
      <c r="B770" s="17"/>
      <c r="C770" s="22"/>
      <c r="D770" s="18"/>
      <c r="E770" s="15"/>
      <c r="F770" s="15"/>
    </row>
    <row r="771" spans="1:6" x14ac:dyDescent="0.2">
      <c r="A771" s="16"/>
      <c r="B771" s="17"/>
      <c r="C771" s="22"/>
      <c r="D771" s="18"/>
      <c r="E771" s="15"/>
      <c r="F771" s="15"/>
    </row>
    <row r="772" spans="1:6" ht="6.95" customHeight="1" x14ac:dyDescent="0.2">
      <c r="A772" s="16">
        <v>27</v>
      </c>
      <c r="B772" s="17" t="s">
        <v>38</v>
      </c>
      <c r="C772" s="18" t="s">
        <v>11</v>
      </c>
      <c r="D772" s="18">
        <v>4.1500000000000004</v>
      </c>
      <c r="E772" s="15">
        <v>19.869910507376016</v>
      </c>
      <c r="F772" s="15">
        <f>D772*E772</f>
        <v>82.460128605610478</v>
      </c>
    </row>
    <row r="773" spans="1:6" ht="6.95" customHeight="1" x14ac:dyDescent="0.2">
      <c r="A773" s="16"/>
      <c r="B773" s="17"/>
      <c r="C773" s="18"/>
      <c r="D773" s="18"/>
      <c r="E773" s="15"/>
      <c r="F773" s="15"/>
    </row>
    <row r="774" spans="1:6" ht="6.95" customHeight="1" x14ac:dyDescent="0.2">
      <c r="A774" s="16"/>
      <c r="B774" s="17"/>
      <c r="C774" s="18"/>
      <c r="D774" s="18"/>
      <c r="E774" s="15"/>
      <c r="F774" s="15"/>
    </row>
    <row r="775" spans="1:6" ht="6.95" customHeight="1" x14ac:dyDescent="0.2">
      <c r="A775" s="16"/>
      <c r="B775" s="17"/>
      <c r="C775" s="18"/>
      <c r="D775" s="18"/>
      <c r="E775" s="15"/>
      <c r="F775" s="15"/>
    </row>
    <row r="776" spans="1:6" ht="6.95" customHeight="1" x14ac:dyDescent="0.2">
      <c r="A776" s="16">
        <v>28</v>
      </c>
      <c r="B776" s="24" t="s">
        <v>53</v>
      </c>
      <c r="C776" s="22" t="s">
        <v>13</v>
      </c>
      <c r="D776" s="18">
        <v>84.350000000000009</v>
      </c>
      <c r="E776" s="15">
        <v>2.2814587927261725</v>
      </c>
      <c r="F776" s="15">
        <f>D776*E776</f>
        <v>192.44104916645267</v>
      </c>
    </row>
    <row r="777" spans="1:6" ht="6.95" customHeight="1" x14ac:dyDescent="0.2">
      <c r="A777" s="16"/>
      <c r="B777" s="24"/>
      <c r="C777" s="22"/>
      <c r="D777" s="18"/>
      <c r="E777" s="15"/>
      <c r="F777" s="15"/>
    </row>
    <row r="778" spans="1:6" ht="6.95" customHeight="1" x14ac:dyDescent="0.2">
      <c r="A778" s="16"/>
      <c r="B778" s="24"/>
      <c r="C778" s="22"/>
      <c r="D778" s="18"/>
      <c r="E778" s="15"/>
      <c r="F778" s="15"/>
    </row>
    <row r="779" spans="1:6" ht="6.95" customHeight="1" x14ac:dyDescent="0.2">
      <c r="A779" s="16"/>
      <c r="B779" s="24"/>
      <c r="C779" s="22"/>
      <c r="D779" s="18"/>
      <c r="E779" s="15"/>
      <c r="F779" s="15"/>
    </row>
    <row r="780" spans="1:6" ht="6.95" customHeight="1" x14ac:dyDescent="0.2">
      <c r="A780" s="16">
        <v>29</v>
      </c>
      <c r="B780" s="24" t="s">
        <v>39</v>
      </c>
      <c r="C780" s="17" t="s">
        <v>13</v>
      </c>
      <c r="D780" s="15">
        <v>3.5</v>
      </c>
      <c r="E780" s="15">
        <v>1.6861188320665537</v>
      </c>
      <c r="F780" s="15">
        <f>D780*E780</f>
        <v>5.9014159122329382</v>
      </c>
    </row>
    <row r="781" spans="1:6" ht="6.95" customHeight="1" x14ac:dyDescent="0.2">
      <c r="A781" s="16"/>
      <c r="B781" s="24"/>
      <c r="C781" s="17"/>
      <c r="D781" s="15"/>
      <c r="E781" s="15"/>
      <c r="F781" s="15"/>
    </row>
    <row r="782" spans="1:6" ht="6.95" customHeight="1" x14ac:dyDescent="0.2">
      <c r="A782" s="16"/>
      <c r="B782" s="24"/>
      <c r="C782" s="17"/>
      <c r="D782" s="15"/>
      <c r="E782" s="15"/>
      <c r="F782" s="15"/>
    </row>
    <row r="783" spans="1:6" ht="6.95" customHeight="1" x14ac:dyDescent="0.2">
      <c r="A783" s="16"/>
      <c r="B783" s="24"/>
      <c r="C783" s="17"/>
      <c r="D783" s="15"/>
      <c r="E783" s="15"/>
      <c r="F783" s="15"/>
    </row>
    <row r="784" spans="1:6" ht="6.95" customHeight="1" x14ac:dyDescent="0.2">
      <c r="A784" s="16">
        <v>30</v>
      </c>
      <c r="B784" s="24" t="s">
        <v>40</v>
      </c>
      <c r="C784" s="17" t="s">
        <v>13</v>
      </c>
      <c r="D784" s="15">
        <v>146.9</v>
      </c>
      <c r="E784" s="15">
        <v>2.6790298229682858</v>
      </c>
      <c r="F784" s="15">
        <f>D784*E784</f>
        <v>393.54948099404123</v>
      </c>
    </row>
    <row r="785" spans="1:6" ht="6.95" customHeight="1" x14ac:dyDescent="0.2">
      <c r="A785" s="16"/>
      <c r="B785" s="24"/>
      <c r="C785" s="17"/>
      <c r="D785" s="15"/>
      <c r="E785" s="15"/>
      <c r="F785" s="15"/>
    </row>
    <row r="786" spans="1:6" ht="6.95" customHeight="1" x14ac:dyDescent="0.2">
      <c r="A786" s="16"/>
      <c r="B786" s="24"/>
      <c r="C786" s="17"/>
      <c r="D786" s="15"/>
      <c r="E786" s="15"/>
      <c r="F786" s="15"/>
    </row>
    <row r="787" spans="1:6" ht="6.95" customHeight="1" x14ac:dyDescent="0.2">
      <c r="A787" s="16"/>
      <c r="B787" s="24"/>
      <c r="C787" s="17"/>
      <c r="D787" s="15"/>
      <c r="E787" s="15"/>
      <c r="F787" s="15"/>
    </row>
    <row r="788" spans="1:6" ht="6.95" customHeight="1" x14ac:dyDescent="0.2">
      <c r="A788" s="16">
        <v>31</v>
      </c>
      <c r="B788" s="17" t="s">
        <v>41</v>
      </c>
      <c r="C788" s="18" t="s">
        <v>11</v>
      </c>
      <c r="D788" s="20">
        <v>259.83359999999999</v>
      </c>
      <c r="E788" s="15">
        <v>4.2922286208786646</v>
      </c>
      <c r="F788" s="15">
        <f>D788*E788</f>
        <v>1115.2652145859386</v>
      </c>
    </row>
    <row r="789" spans="1:6" ht="6.95" customHeight="1" x14ac:dyDescent="0.2">
      <c r="A789" s="16"/>
      <c r="B789" s="17"/>
      <c r="C789" s="18"/>
      <c r="D789" s="20"/>
      <c r="E789" s="15"/>
      <c r="F789" s="15"/>
    </row>
    <row r="790" spans="1:6" ht="6.95" customHeight="1" x14ac:dyDescent="0.2">
      <c r="A790" s="16"/>
      <c r="B790" s="17"/>
      <c r="C790" s="18"/>
      <c r="D790" s="20"/>
      <c r="E790" s="15"/>
      <c r="F790" s="15"/>
    </row>
    <row r="791" spans="1:6" x14ac:dyDescent="0.2">
      <c r="A791" s="16"/>
      <c r="B791" s="17"/>
      <c r="C791" s="18"/>
      <c r="D791" s="20"/>
      <c r="E791" s="15"/>
      <c r="F791" s="15"/>
    </row>
    <row r="792" spans="1:6" ht="6.95" customHeight="1" x14ac:dyDescent="0.2">
      <c r="A792" s="16">
        <v>32</v>
      </c>
      <c r="B792" s="24" t="s">
        <v>42</v>
      </c>
      <c r="C792" s="17" t="s">
        <v>11</v>
      </c>
      <c r="D792" s="18">
        <v>3.8200000000000003</v>
      </c>
      <c r="E792" s="15">
        <v>9.9926644722759779</v>
      </c>
      <c r="F792" s="15">
        <f>D792*E792</f>
        <v>38.171978284094237</v>
      </c>
    </row>
    <row r="793" spans="1:6" ht="6.95" customHeight="1" x14ac:dyDescent="0.2">
      <c r="A793" s="16"/>
      <c r="B793" s="24"/>
      <c r="C793" s="17"/>
      <c r="D793" s="18"/>
      <c r="E793" s="15"/>
      <c r="F793" s="15"/>
    </row>
    <row r="794" spans="1:6" ht="6.95" customHeight="1" x14ac:dyDescent="0.2">
      <c r="A794" s="16"/>
      <c r="B794" s="24"/>
      <c r="C794" s="17"/>
      <c r="D794" s="18"/>
      <c r="E794" s="15"/>
      <c r="F794" s="15"/>
    </row>
    <row r="795" spans="1:6" ht="6.95" customHeight="1" x14ac:dyDescent="0.2">
      <c r="A795" s="16"/>
      <c r="B795" s="24"/>
      <c r="C795" s="17"/>
      <c r="D795" s="18"/>
      <c r="E795" s="15"/>
      <c r="F795" s="15"/>
    </row>
    <row r="796" spans="1:6" ht="6.95" customHeight="1" x14ac:dyDescent="0.2">
      <c r="A796" s="16">
        <v>33</v>
      </c>
      <c r="B796" s="17" t="s">
        <v>102</v>
      </c>
      <c r="C796" s="22" t="s">
        <v>11</v>
      </c>
      <c r="D796" s="19">
        <v>7.5</v>
      </c>
      <c r="E796" s="15">
        <v>5.539351038577772</v>
      </c>
      <c r="F796" s="15">
        <f>D796*E796</f>
        <v>41.545132789333287</v>
      </c>
    </row>
    <row r="797" spans="1:6" ht="6.95" customHeight="1" x14ac:dyDescent="0.2">
      <c r="A797" s="16"/>
      <c r="B797" s="17"/>
      <c r="C797" s="22"/>
      <c r="D797" s="22"/>
      <c r="E797" s="15"/>
      <c r="F797" s="15"/>
    </row>
    <row r="798" spans="1:6" ht="6.95" customHeight="1" x14ac:dyDescent="0.2">
      <c r="A798" s="16"/>
      <c r="B798" s="17"/>
      <c r="C798" s="22"/>
      <c r="D798" s="22"/>
      <c r="E798" s="15"/>
      <c r="F798" s="15"/>
    </row>
    <row r="799" spans="1:6" ht="6.95" customHeight="1" x14ac:dyDescent="0.2">
      <c r="A799" s="16"/>
      <c r="B799" s="17"/>
      <c r="C799" s="22"/>
      <c r="D799" s="22"/>
      <c r="E799" s="15"/>
      <c r="F799" s="15"/>
    </row>
    <row r="800" spans="1:6" ht="6.95" customHeight="1" x14ac:dyDescent="0.2">
      <c r="A800" s="16">
        <v>34</v>
      </c>
      <c r="B800" s="17" t="s">
        <v>103</v>
      </c>
      <c r="C800" s="22" t="s">
        <v>11</v>
      </c>
      <c r="D800" s="19">
        <v>7.5</v>
      </c>
      <c r="E800" s="15">
        <v>5.3447268458061403</v>
      </c>
      <c r="F800" s="15">
        <f>D800*E800</f>
        <v>40.085451343546055</v>
      </c>
    </row>
    <row r="801" spans="1:6" ht="6.95" customHeight="1" x14ac:dyDescent="0.2">
      <c r="A801" s="16"/>
      <c r="B801" s="17"/>
      <c r="C801" s="22"/>
      <c r="D801" s="22"/>
      <c r="E801" s="15"/>
      <c r="F801" s="15"/>
    </row>
    <row r="802" spans="1:6" x14ac:dyDescent="0.2">
      <c r="A802" s="16"/>
      <c r="B802" s="17"/>
      <c r="C802" s="22"/>
      <c r="D802" s="22"/>
      <c r="E802" s="15"/>
      <c r="F802" s="15"/>
    </row>
    <row r="803" spans="1:6" ht="6.95" customHeight="1" x14ac:dyDescent="0.2">
      <c r="A803" s="16"/>
      <c r="B803" s="17"/>
      <c r="C803" s="22"/>
      <c r="D803" s="22"/>
      <c r="E803" s="15"/>
      <c r="F803" s="15"/>
    </row>
    <row r="804" spans="1:6" ht="6.95" customHeight="1" x14ac:dyDescent="0.2">
      <c r="A804" s="16">
        <v>35</v>
      </c>
      <c r="B804" s="17" t="s">
        <v>43</v>
      </c>
      <c r="C804" s="22" t="s">
        <v>11</v>
      </c>
      <c r="D804" s="19">
        <v>56.349999999999994</v>
      </c>
      <c r="E804" s="15">
        <v>6.5449852565914357</v>
      </c>
      <c r="F804" s="15">
        <f>D804*E804</f>
        <v>368.80991920892734</v>
      </c>
    </row>
    <row r="805" spans="1:6" ht="6.95" customHeight="1" x14ac:dyDescent="0.2">
      <c r="A805" s="16"/>
      <c r="B805" s="17"/>
      <c r="C805" s="22"/>
      <c r="D805" s="22"/>
      <c r="E805" s="15"/>
      <c r="F805" s="15"/>
    </row>
    <row r="806" spans="1:6" ht="6.95" customHeight="1" x14ac:dyDescent="0.2">
      <c r="A806" s="16"/>
      <c r="B806" s="17"/>
      <c r="C806" s="22"/>
      <c r="D806" s="22"/>
      <c r="E806" s="15"/>
      <c r="F806" s="15"/>
    </row>
    <row r="807" spans="1:6" ht="10.15" customHeight="1" x14ac:dyDescent="0.2">
      <c r="A807" s="16"/>
      <c r="B807" s="17"/>
      <c r="C807" s="22"/>
      <c r="D807" s="22"/>
      <c r="E807" s="15"/>
      <c r="F807" s="15"/>
    </row>
    <row r="808" spans="1:6" ht="6.95" customHeight="1" x14ac:dyDescent="0.2">
      <c r="A808" s="16">
        <v>36</v>
      </c>
      <c r="B808" s="17" t="s">
        <v>44</v>
      </c>
      <c r="C808" s="18" t="s">
        <v>11</v>
      </c>
      <c r="D808" s="19">
        <v>63.849999999999994</v>
      </c>
      <c r="E808" s="15">
        <v>0.29156691392837741</v>
      </c>
      <c r="F808" s="15">
        <f>D808*E808</f>
        <v>18.616547454326895</v>
      </c>
    </row>
    <row r="809" spans="1:6" ht="6.95" customHeight="1" x14ac:dyDescent="0.2">
      <c r="A809" s="16"/>
      <c r="B809" s="17"/>
      <c r="C809" s="18"/>
      <c r="D809" s="19"/>
      <c r="E809" s="15"/>
      <c r="F809" s="15"/>
    </row>
    <row r="810" spans="1:6" ht="6.95" customHeight="1" x14ac:dyDescent="0.2">
      <c r="A810" s="16"/>
      <c r="B810" s="17"/>
      <c r="C810" s="18"/>
      <c r="D810" s="19"/>
      <c r="E810" s="15"/>
      <c r="F810" s="15"/>
    </row>
    <row r="811" spans="1:6" ht="6.95" customHeight="1" x14ac:dyDescent="0.2">
      <c r="A811" s="16"/>
      <c r="B811" s="17"/>
      <c r="C811" s="18"/>
      <c r="D811" s="19"/>
      <c r="E811" s="15"/>
      <c r="F811" s="15"/>
    </row>
    <row r="812" spans="1:6" ht="6.95" customHeight="1" x14ac:dyDescent="0.2">
      <c r="A812" s="16">
        <v>37</v>
      </c>
      <c r="B812" s="17" t="s">
        <v>45</v>
      </c>
      <c r="C812" s="18" t="s">
        <v>11</v>
      </c>
      <c r="D812" s="18">
        <v>54.949999999999996</v>
      </c>
      <c r="E812" s="15">
        <v>4.3081268188576756</v>
      </c>
      <c r="F812" s="15">
        <f>D812*E812</f>
        <v>236.73156869622926</v>
      </c>
    </row>
    <row r="813" spans="1:6" ht="6.95" customHeight="1" x14ac:dyDescent="0.2">
      <c r="A813" s="16"/>
      <c r="B813" s="17"/>
      <c r="C813" s="18"/>
      <c r="D813" s="18"/>
      <c r="E813" s="15"/>
      <c r="F813" s="15"/>
    </row>
    <row r="814" spans="1:6" ht="6.95" customHeight="1" x14ac:dyDescent="0.2">
      <c r="A814" s="16"/>
      <c r="B814" s="17"/>
      <c r="C814" s="18"/>
      <c r="D814" s="18"/>
      <c r="E814" s="15"/>
      <c r="F814" s="15"/>
    </row>
    <row r="815" spans="1:6" ht="6.95" customHeight="1" x14ac:dyDescent="0.2">
      <c r="A815" s="16"/>
      <c r="B815" s="17"/>
      <c r="C815" s="18"/>
      <c r="D815" s="18"/>
      <c r="E815" s="15"/>
      <c r="F815" s="15"/>
    </row>
    <row r="816" spans="1:6" ht="6.95" customHeight="1" x14ac:dyDescent="0.2">
      <c r="A816" s="16">
        <v>38</v>
      </c>
      <c r="B816" s="17" t="s">
        <v>46</v>
      </c>
      <c r="C816" s="18" t="s">
        <v>11</v>
      </c>
      <c r="D816" s="25">
        <v>390.82599999999996</v>
      </c>
      <c r="E816" s="15">
        <v>3.0996161709939294</v>
      </c>
      <c r="F816" s="15">
        <f>D816*E816</f>
        <v>1211.4105896448734</v>
      </c>
    </row>
    <row r="817" spans="1:6" ht="6.95" customHeight="1" x14ac:dyDescent="0.2">
      <c r="A817" s="16"/>
      <c r="B817" s="17"/>
      <c r="C817" s="18"/>
      <c r="D817" s="25"/>
      <c r="E817" s="15"/>
      <c r="F817" s="15"/>
    </row>
    <row r="818" spans="1:6" ht="6.95" customHeight="1" x14ac:dyDescent="0.2">
      <c r="A818" s="16"/>
      <c r="B818" s="17"/>
      <c r="C818" s="18"/>
      <c r="D818" s="25"/>
      <c r="E818" s="15"/>
      <c r="F818" s="15"/>
    </row>
    <row r="819" spans="1:6" ht="6.95" customHeight="1" x14ac:dyDescent="0.2">
      <c r="A819" s="16"/>
      <c r="B819" s="17"/>
      <c r="C819" s="18"/>
      <c r="D819" s="25"/>
      <c r="E819" s="15"/>
      <c r="F819" s="15"/>
    </row>
    <row r="820" spans="1:6" ht="6.95" customHeight="1" x14ac:dyDescent="0.2">
      <c r="A820" s="16">
        <v>39</v>
      </c>
      <c r="B820" s="17" t="s">
        <v>104</v>
      </c>
      <c r="C820" s="22" t="s">
        <v>13</v>
      </c>
      <c r="D820" s="19">
        <v>5</v>
      </c>
      <c r="E820" s="15">
        <v>51.576481740313532</v>
      </c>
      <c r="F820" s="15">
        <f>D820*E820</f>
        <v>257.88240870156767</v>
      </c>
    </row>
    <row r="821" spans="1:6" ht="6.95" customHeight="1" x14ac:dyDescent="0.2">
      <c r="A821" s="16"/>
      <c r="B821" s="17"/>
      <c r="C821" s="22"/>
      <c r="D821" s="22"/>
      <c r="E821" s="15"/>
      <c r="F821" s="15"/>
    </row>
    <row r="822" spans="1:6" ht="6.95" customHeight="1" x14ac:dyDescent="0.2">
      <c r="A822" s="16"/>
      <c r="B822" s="17"/>
      <c r="C822" s="22"/>
      <c r="D822" s="22"/>
      <c r="E822" s="15"/>
      <c r="F822" s="15"/>
    </row>
    <row r="823" spans="1:6" x14ac:dyDescent="0.2">
      <c r="A823" s="16"/>
      <c r="B823" s="17"/>
      <c r="C823" s="22"/>
      <c r="D823" s="22"/>
      <c r="E823" s="15"/>
      <c r="F823" s="15"/>
    </row>
    <row r="824" spans="1:6" ht="6.95" customHeight="1" x14ac:dyDescent="0.2">
      <c r="A824" s="16">
        <v>40</v>
      </c>
      <c r="B824" s="24" t="s">
        <v>47</v>
      </c>
      <c r="C824" s="17" t="s">
        <v>11</v>
      </c>
      <c r="D824" s="19">
        <v>189.63</v>
      </c>
      <c r="E824" s="15">
        <v>10.267629114947086</v>
      </c>
      <c r="F824" s="15">
        <f>D824*E824</f>
        <v>1947.0505090674158</v>
      </c>
    </row>
    <row r="825" spans="1:6" ht="6.95" customHeight="1" x14ac:dyDescent="0.2">
      <c r="A825" s="16"/>
      <c r="B825" s="24"/>
      <c r="C825" s="22"/>
      <c r="D825" s="19"/>
      <c r="E825" s="15"/>
      <c r="F825" s="15"/>
    </row>
    <row r="826" spans="1:6" ht="6.95" customHeight="1" x14ac:dyDescent="0.2">
      <c r="A826" s="16"/>
      <c r="B826" s="24"/>
      <c r="C826" s="22"/>
      <c r="D826" s="19"/>
      <c r="E826" s="15"/>
      <c r="F826" s="15"/>
    </row>
    <row r="827" spans="1:6" x14ac:dyDescent="0.2">
      <c r="A827" s="16"/>
      <c r="B827" s="24"/>
      <c r="C827" s="22"/>
      <c r="D827" s="19"/>
      <c r="E827" s="15"/>
      <c r="F827" s="15"/>
    </row>
    <row r="828" spans="1:6" ht="6.95" customHeight="1" x14ac:dyDescent="0.2">
      <c r="A828" s="16">
        <v>41</v>
      </c>
      <c r="B828" s="17" t="s">
        <v>48</v>
      </c>
      <c r="C828" s="18" t="s">
        <v>11</v>
      </c>
      <c r="D828" s="19">
        <v>189.63</v>
      </c>
      <c r="E828" s="15">
        <v>0.38214569899367457</v>
      </c>
      <c r="F828" s="15">
        <f>D828*E828</f>
        <v>72.466288900170511</v>
      </c>
    </row>
    <row r="829" spans="1:6" ht="6.95" customHeight="1" x14ac:dyDescent="0.2">
      <c r="A829" s="16"/>
      <c r="B829" s="17"/>
      <c r="C829" s="18"/>
      <c r="D829" s="19"/>
      <c r="E829" s="15"/>
      <c r="F829" s="15"/>
    </row>
    <row r="830" spans="1:6" ht="6.95" customHeight="1" x14ac:dyDescent="0.2">
      <c r="A830" s="16"/>
      <c r="B830" s="17"/>
      <c r="C830" s="18"/>
      <c r="D830" s="19"/>
      <c r="E830" s="15"/>
      <c r="F830" s="15"/>
    </row>
    <row r="831" spans="1:6" ht="6.95" customHeight="1" x14ac:dyDescent="0.2">
      <c r="A831" s="16"/>
      <c r="B831" s="17"/>
      <c r="C831" s="18"/>
      <c r="D831" s="19"/>
      <c r="E831" s="15"/>
      <c r="F831" s="15"/>
    </row>
    <row r="832" spans="1:6" ht="6.95" customHeight="1" x14ac:dyDescent="0.2">
      <c r="A832" s="16">
        <v>42</v>
      </c>
      <c r="B832" s="17" t="s">
        <v>49</v>
      </c>
      <c r="C832" s="18" t="s">
        <v>11</v>
      </c>
      <c r="D832" s="19">
        <v>189.63</v>
      </c>
      <c r="E832" s="15">
        <v>3.5124316676120451</v>
      </c>
      <c r="F832" s="15">
        <f>D832*E832</f>
        <v>666.06241712927203</v>
      </c>
    </row>
    <row r="833" spans="1:6" ht="6.95" customHeight="1" x14ac:dyDescent="0.2">
      <c r="A833" s="16"/>
      <c r="B833" s="17"/>
      <c r="C833" s="18"/>
      <c r="D833" s="19"/>
      <c r="E833" s="15"/>
      <c r="F833" s="15"/>
    </row>
    <row r="834" spans="1:6" ht="6.95" customHeight="1" x14ac:dyDescent="0.2">
      <c r="A834" s="16"/>
      <c r="B834" s="17"/>
      <c r="C834" s="18"/>
      <c r="D834" s="19"/>
      <c r="E834" s="15"/>
      <c r="F834" s="15"/>
    </row>
    <row r="835" spans="1:6" ht="6.95" customHeight="1" x14ac:dyDescent="0.2">
      <c r="A835" s="16"/>
      <c r="B835" s="17"/>
      <c r="C835" s="18"/>
      <c r="D835" s="19"/>
      <c r="E835" s="15"/>
      <c r="F835" s="15"/>
    </row>
    <row r="836" spans="1:6" ht="6.95" customHeight="1" x14ac:dyDescent="0.2">
      <c r="A836" s="16">
        <v>43</v>
      </c>
      <c r="B836" s="17" t="s">
        <v>50</v>
      </c>
      <c r="C836" s="22" t="s">
        <v>11</v>
      </c>
      <c r="D836" s="31">
        <v>94.814999999999998</v>
      </c>
      <c r="E836" s="15">
        <v>1.7606307102132164</v>
      </c>
      <c r="F836" s="15">
        <f>D836*E836</f>
        <v>166.93420078886609</v>
      </c>
    </row>
    <row r="837" spans="1:6" ht="6.95" customHeight="1" x14ac:dyDescent="0.2">
      <c r="A837" s="16"/>
      <c r="B837" s="17"/>
      <c r="C837" s="22"/>
      <c r="D837" s="31"/>
      <c r="E837" s="15"/>
      <c r="F837" s="15"/>
    </row>
    <row r="838" spans="1:6" ht="6.95" customHeight="1" x14ac:dyDescent="0.2">
      <c r="A838" s="16"/>
      <c r="B838" s="17"/>
      <c r="C838" s="22"/>
      <c r="D838" s="31"/>
      <c r="E838" s="15"/>
      <c r="F838" s="15"/>
    </row>
    <row r="839" spans="1:6" x14ac:dyDescent="0.2">
      <c r="A839" s="16"/>
      <c r="B839" s="17"/>
      <c r="C839" s="22"/>
      <c r="D839" s="31"/>
      <c r="E839" s="15"/>
      <c r="F839" s="15"/>
    </row>
    <row r="840" spans="1:6" ht="6.95" customHeight="1" x14ac:dyDescent="0.2">
      <c r="A840" s="16">
        <v>44</v>
      </c>
      <c r="B840" s="17" t="s">
        <v>51</v>
      </c>
      <c r="C840" s="18" t="s">
        <v>11</v>
      </c>
      <c r="D840" s="18">
        <v>7.7000000000000011</v>
      </c>
      <c r="E840" s="15">
        <v>127.245566400364</v>
      </c>
      <c r="F840" s="15">
        <f>D840*E840</f>
        <v>979.79086128280289</v>
      </c>
    </row>
    <row r="841" spans="1:6" ht="6.95" customHeight="1" x14ac:dyDescent="0.2">
      <c r="A841" s="16"/>
      <c r="B841" s="17"/>
      <c r="C841" s="18"/>
      <c r="D841" s="18"/>
      <c r="E841" s="15"/>
      <c r="F841" s="15"/>
    </row>
    <row r="842" spans="1:6" ht="6.95" customHeight="1" x14ac:dyDescent="0.2">
      <c r="A842" s="16"/>
      <c r="B842" s="17"/>
      <c r="C842" s="18"/>
      <c r="D842" s="18"/>
      <c r="E842" s="15"/>
      <c r="F842" s="15"/>
    </row>
    <row r="843" spans="1:6" x14ac:dyDescent="0.2">
      <c r="A843" s="16"/>
      <c r="B843" s="17"/>
      <c r="C843" s="18"/>
      <c r="D843" s="18"/>
      <c r="E843" s="15"/>
      <c r="F843" s="15"/>
    </row>
    <row r="844" spans="1:6" ht="6.95" customHeight="1" x14ac:dyDescent="0.2">
      <c r="A844" s="16">
        <v>45</v>
      </c>
      <c r="B844" s="17" t="s">
        <v>52</v>
      </c>
      <c r="C844" s="18" t="s">
        <v>11</v>
      </c>
      <c r="D844" s="18">
        <v>2.0999999999999996</v>
      </c>
      <c r="E844" s="15">
        <v>55.403945603595133</v>
      </c>
      <c r="F844" s="15">
        <f>D844*E844</f>
        <v>116.34828576754975</v>
      </c>
    </row>
    <row r="845" spans="1:6" ht="6.95" customHeight="1" x14ac:dyDescent="0.2">
      <c r="A845" s="16"/>
      <c r="B845" s="17"/>
      <c r="C845" s="18"/>
      <c r="D845" s="18"/>
      <c r="E845" s="15"/>
      <c r="F845" s="15"/>
    </row>
    <row r="846" spans="1:6" ht="6.95" customHeight="1" x14ac:dyDescent="0.2">
      <c r="A846" s="16"/>
      <c r="B846" s="17"/>
      <c r="C846" s="18"/>
      <c r="D846" s="18"/>
      <c r="E846" s="15"/>
      <c r="F846" s="15"/>
    </row>
    <row r="847" spans="1:6" x14ac:dyDescent="0.2">
      <c r="A847" s="16"/>
      <c r="B847" s="17"/>
      <c r="C847" s="18"/>
      <c r="D847" s="18"/>
      <c r="E847" s="15"/>
      <c r="F847" s="15"/>
    </row>
    <row r="848" spans="1:6" ht="6.95" customHeight="1" x14ac:dyDescent="0.2">
      <c r="A848" s="16">
        <v>46</v>
      </c>
      <c r="B848" s="24" t="s">
        <v>114</v>
      </c>
      <c r="C848" s="16" t="s">
        <v>115</v>
      </c>
      <c r="D848" s="15">
        <v>10.8</v>
      </c>
      <c r="E848" s="15">
        <v>112.0182663401793</v>
      </c>
      <c r="F848" s="15">
        <f>D848*E848</f>
        <v>1209.7972764739366</v>
      </c>
    </row>
    <row r="849" spans="1:6" ht="6.95" customHeight="1" x14ac:dyDescent="0.2">
      <c r="A849" s="16"/>
      <c r="B849" s="24"/>
      <c r="C849" s="16"/>
      <c r="D849" s="15"/>
      <c r="E849" s="15"/>
      <c r="F849" s="15"/>
    </row>
    <row r="850" spans="1:6" ht="6.95" customHeight="1" x14ac:dyDescent="0.2">
      <c r="A850" s="16"/>
      <c r="B850" s="24"/>
      <c r="C850" s="16"/>
      <c r="D850" s="15"/>
      <c r="E850" s="15"/>
      <c r="F850" s="15"/>
    </row>
    <row r="851" spans="1:6" x14ac:dyDescent="0.2">
      <c r="A851" s="16"/>
      <c r="B851" s="24"/>
      <c r="C851" s="16"/>
      <c r="D851" s="15"/>
      <c r="E851" s="15"/>
      <c r="F851" s="15"/>
    </row>
    <row r="852" spans="1:6" ht="6.95" customHeight="1" x14ac:dyDescent="0.2">
      <c r="A852" s="16">
        <v>47</v>
      </c>
      <c r="B852" s="24" t="s">
        <v>116</v>
      </c>
      <c r="C852" s="16" t="s">
        <v>115</v>
      </c>
      <c r="D852" s="15">
        <v>39.950000000000003</v>
      </c>
      <c r="E852" s="15">
        <v>60.740008017847892</v>
      </c>
      <c r="F852" s="15">
        <f>D852*E852</f>
        <v>2426.5633203130233</v>
      </c>
    </row>
    <row r="853" spans="1:6" ht="6.95" customHeight="1" x14ac:dyDescent="0.2">
      <c r="A853" s="16"/>
      <c r="B853" s="24"/>
      <c r="C853" s="16"/>
      <c r="D853" s="15"/>
      <c r="E853" s="15"/>
      <c r="F853" s="15"/>
    </row>
    <row r="854" spans="1:6" ht="6.95" customHeight="1" x14ac:dyDescent="0.2">
      <c r="A854" s="16"/>
      <c r="B854" s="24"/>
      <c r="C854" s="16"/>
      <c r="D854" s="15"/>
      <c r="E854" s="15"/>
      <c r="F854" s="15"/>
    </row>
    <row r="855" spans="1:6" x14ac:dyDescent="0.2">
      <c r="A855" s="16"/>
      <c r="B855" s="24"/>
      <c r="C855" s="16"/>
      <c r="D855" s="15"/>
      <c r="E855" s="15"/>
      <c r="F855" s="15"/>
    </row>
    <row r="856" spans="1:6" ht="6.95" customHeight="1" x14ac:dyDescent="0.2">
      <c r="A856" s="16">
        <v>48</v>
      </c>
      <c r="B856" s="24" t="s">
        <v>117</v>
      </c>
      <c r="C856" s="20" t="s">
        <v>118</v>
      </c>
      <c r="D856" s="19">
        <v>6</v>
      </c>
      <c r="E856" s="15">
        <v>9.9191218257430123</v>
      </c>
      <c r="F856" s="15">
        <f>D856*E856</f>
        <v>59.514730954458074</v>
      </c>
    </row>
    <row r="857" spans="1:6" ht="6.95" customHeight="1" x14ac:dyDescent="0.2">
      <c r="A857" s="16"/>
      <c r="B857" s="24"/>
      <c r="C857" s="20" t="s">
        <v>119</v>
      </c>
      <c r="D857" s="19"/>
      <c r="E857" s="15"/>
      <c r="F857" s="15"/>
    </row>
    <row r="858" spans="1:6" ht="6.95" customHeight="1" x14ac:dyDescent="0.2">
      <c r="A858" s="16"/>
      <c r="B858" s="24"/>
      <c r="C858" s="20"/>
      <c r="D858" s="19"/>
      <c r="E858" s="15"/>
      <c r="F858" s="15"/>
    </row>
    <row r="859" spans="1:6" ht="6.95" customHeight="1" x14ac:dyDescent="0.2">
      <c r="A859" s="16"/>
      <c r="B859" s="24"/>
      <c r="C859" s="20"/>
      <c r="D859" s="19"/>
      <c r="E859" s="15"/>
      <c r="F859" s="15"/>
    </row>
    <row r="860" spans="1:6" ht="6.95" customHeight="1" x14ac:dyDescent="0.2">
      <c r="A860" s="16">
        <v>49</v>
      </c>
      <c r="B860" s="24" t="s">
        <v>54</v>
      </c>
      <c r="C860" s="18" t="s">
        <v>11</v>
      </c>
      <c r="D860" s="15">
        <v>6.17</v>
      </c>
      <c r="E860" s="15">
        <v>35.585776576818148</v>
      </c>
      <c r="F860" s="15">
        <f>D860*E860</f>
        <v>219.56424147896797</v>
      </c>
    </row>
    <row r="861" spans="1:6" ht="6.95" customHeight="1" x14ac:dyDescent="0.2">
      <c r="A861" s="16"/>
      <c r="B861" s="24"/>
      <c r="C861" s="18"/>
      <c r="D861" s="15"/>
      <c r="E861" s="15"/>
      <c r="F861" s="15"/>
    </row>
    <row r="862" spans="1:6" ht="6.95" customHeight="1" x14ac:dyDescent="0.2">
      <c r="A862" s="16"/>
      <c r="B862" s="24"/>
      <c r="C862" s="18"/>
      <c r="D862" s="15"/>
      <c r="E862" s="15"/>
      <c r="F862" s="15"/>
    </row>
    <row r="863" spans="1:6" ht="6.95" customHeight="1" x14ac:dyDescent="0.2">
      <c r="A863" s="16"/>
      <c r="B863" s="24"/>
      <c r="C863" s="18"/>
      <c r="D863" s="15"/>
      <c r="E863" s="15"/>
      <c r="F863" s="15"/>
    </row>
    <row r="864" spans="1:6" ht="6.95" customHeight="1" x14ac:dyDescent="0.2">
      <c r="A864" s="16">
        <v>50</v>
      </c>
      <c r="B864" s="24" t="s">
        <v>55</v>
      </c>
      <c r="C864" s="16" t="s">
        <v>21</v>
      </c>
      <c r="D864" s="16">
        <v>1</v>
      </c>
      <c r="E864" s="15">
        <v>18.691935236060456</v>
      </c>
      <c r="F864" s="15">
        <f>D864*E864</f>
        <v>18.691935236060456</v>
      </c>
    </row>
    <row r="865" spans="1:6" ht="6.95" customHeight="1" x14ac:dyDescent="0.2">
      <c r="A865" s="16"/>
      <c r="B865" s="24"/>
      <c r="C865" s="16"/>
      <c r="D865" s="16"/>
      <c r="E865" s="15"/>
      <c r="F865" s="15"/>
    </row>
    <row r="866" spans="1:6" ht="6.95" customHeight="1" x14ac:dyDescent="0.2">
      <c r="A866" s="16"/>
      <c r="B866" s="24"/>
      <c r="C866" s="16"/>
      <c r="D866" s="16"/>
      <c r="E866" s="15"/>
      <c r="F866" s="15"/>
    </row>
    <row r="867" spans="1:6" ht="6.95" customHeight="1" x14ac:dyDescent="0.2">
      <c r="A867" s="16"/>
      <c r="B867" s="24"/>
      <c r="C867" s="16"/>
      <c r="D867" s="16"/>
      <c r="E867" s="15"/>
      <c r="F867" s="15"/>
    </row>
    <row r="868" spans="1:6" ht="6.95" customHeight="1" x14ac:dyDescent="0.2">
      <c r="A868" s="16">
        <v>51</v>
      </c>
      <c r="B868" s="24" t="s">
        <v>56</v>
      </c>
      <c r="C868" s="16" t="s">
        <v>21</v>
      </c>
      <c r="D868" s="16">
        <v>1</v>
      </c>
      <c r="E868" s="15">
        <v>5.5909894844917538</v>
      </c>
      <c r="F868" s="15">
        <f>D868*E868</f>
        <v>5.5909894844917538</v>
      </c>
    </row>
    <row r="869" spans="1:6" ht="6.95" customHeight="1" x14ac:dyDescent="0.2">
      <c r="A869" s="16"/>
      <c r="B869" s="24"/>
      <c r="C869" s="16"/>
      <c r="D869" s="16"/>
      <c r="E869" s="15"/>
      <c r="F869" s="15"/>
    </row>
    <row r="870" spans="1:6" ht="6.95" customHeight="1" x14ac:dyDescent="0.2">
      <c r="A870" s="16"/>
      <c r="B870" s="24"/>
      <c r="C870" s="16"/>
      <c r="D870" s="16"/>
      <c r="E870" s="15"/>
      <c r="F870" s="15"/>
    </row>
    <row r="871" spans="1:6" ht="6.95" customHeight="1" x14ac:dyDescent="0.2">
      <c r="A871" s="16"/>
      <c r="B871" s="24"/>
      <c r="C871" s="16"/>
      <c r="D871" s="16"/>
      <c r="E871" s="15"/>
      <c r="F871" s="15"/>
    </row>
    <row r="872" spans="1:6" ht="6.95" customHeight="1" x14ac:dyDescent="0.2">
      <c r="A872" s="16">
        <v>52</v>
      </c>
      <c r="B872" s="24" t="s">
        <v>57</v>
      </c>
      <c r="C872" s="16" t="s">
        <v>21</v>
      </c>
      <c r="D872" s="16">
        <v>2</v>
      </c>
      <c r="E872" s="15">
        <v>4.7485394844917543</v>
      </c>
      <c r="F872" s="15">
        <f>D872*E872</f>
        <v>9.4970789689835087</v>
      </c>
    </row>
    <row r="873" spans="1:6" ht="6.95" customHeight="1" x14ac:dyDescent="0.2">
      <c r="A873" s="16"/>
      <c r="B873" s="24"/>
      <c r="C873" s="16"/>
      <c r="D873" s="16"/>
      <c r="E873" s="15"/>
      <c r="F873" s="15"/>
    </row>
    <row r="874" spans="1:6" ht="6.95" customHeight="1" x14ac:dyDescent="0.2">
      <c r="A874" s="16"/>
      <c r="B874" s="24"/>
      <c r="C874" s="16"/>
      <c r="D874" s="16"/>
      <c r="E874" s="15"/>
      <c r="F874" s="15"/>
    </row>
    <row r="875" spans="1:6" ht="6.95" customHeight="1" x14ac:dyDescent="0.2">
      <c r="A875" s="16"/>
      <c r="B875" s="24"/>
      <c r="C875" s="16"/>
      <c r="D875" s="16"/>
      <c r="E875" s="15"/>
      <c r="F875" s="15"/>
    </row>
    <row r="876" spans="1:6" ht="6.95" customHeight="1" x14ac:dyDescent="0.2">
      <c r="A876" s="16">
        <v>53</v>
      </c>
      <c r="B876" s="24" t="s">
        <v>58</v>
      </c>
      <c r="C876" s="16" t="s">
        <v>21</v>
      </c>
      <c r="D876" s="16">
        <v>1</v>
      </c>
      <c r="E876" s="15">
        <v>4.6774894844917547</v>
      </c>
      <c r="F876" s="15">
        <f>D876*E876</f>
        <v>4.6774894844917547</v>
      </c>
    </row>
    <row r="877" spans="1:6" ht="6.95" customHeight="1" x14ac:dyDescent="0.2">
      <c r="A877" s="16"/>
      <c r="B877" s="24"/>
      <c r="C877" s="16"/>
      <c r="D877" s="16"/>
      <c r="E877" s="15"/>
      <c r="F877" s="15"/>
    </row>
    <row r="878" spans="1:6" ht="6.95" customHeight="1" x14ac:dyDescent="0.2">
      <c r="A878" s="16"/>
      <c r="B878" s="24"/>
      <c r="C878" s="16"/>
      <c r="D878" s="16"/>
      <c r="E878" s="15"/>
      <c r="F878" s="15"/>
    </row>
    <row r="879" spans="1:6" ht="6.95" customHeight="1" x14ac:dyDescent="0.2">
      <c r="A879" s="16"/>
      <c r="B879" s="24"/>
      <c r="C879" s="16"/>
      <c r="D879" s="16"/>
      <c r="E879" s="15"/>
      <c r="F879" s="15"/>
    </row>
    <row r="880" spans="1:6" ht="6.95" customHeight="1" x14ac:dyDescent="0.2">
      <c r="A880" s="16">
        <v>54</v>
      </c>
      <c r="B880" s="24" t="s">
        <v>59</v>
      </c>
      <c r="C880" s="16" t="s">
        <v>21</v>
      </c>
      <c r="D880" s="16">
        <v>105</v>
      </c>
      <c r="E880" s="15">
        <v>18.82939341422674</v>
      </c>
      <c r="F880" s="15">
        <f>D880*E880</f>
        <v>1977.0863084938076</v>
      </c>
    </row>
    <row r="881" spans="1:6" ht="6.95" customHeight="1" x14ac:dyDescent="0.2">
      <c r="A881" s="16"/>
      <c r="B881" s="24"/>
      <c r="C881" s="16"/>
      <c r="D881" s="16"/>
      <c r="E881" s="15"/>
      <c r="F881" s="15"/>
    </row>
    <row r="882" spans="1:6" ht="6.95" customHeight="1" x14ac:dyDescent="0.2">
      <c r="A882" s="16"/>
      <c r="B882" s="24"/>
      <c r="C882" s="16"/>
      <c r="D882" s="16"/>
      <c r="E882" s="15"/>
      <c r="F882" s="15"/>
    </row>
    <row r="883" spans="1:6" ht="6.95" customHeight="1" x14ac:dyDescent="0.2">
      <c r="A883" s="16"/>
      <c r="B883" s="24"/>
      <c r="C883" s="16"/>
      <c r="D883" s="16"/>
      <c r="E883" s="15"/>
      <c r="F883" s="15"/>
    </row>
    <row r="884" spans="1:6" ht="6.95" customHeight="1" x14ac:dyDescent="0.2">
      <c r="A884" s="16">
        <v>55</v>
      </c>
      <c r="B884" s="24" t="s">
        <v>60</v>
      </c>
      <c r="C884" s="16" t="s">
        <v>21</v>
      </c>
      <c r="D884" s="30">
        <v>240</v>
      </c>
      <c r="E884" s="15">
        <v>17.650502403019576</v>
      </c>
      <c r="F884" s="15">
        <f>D884*E884</f>
        <v>4236.1205767246984</v>
      </c>
    </row>
    <row r="885" spans="1:6" ht="6.95" customHeight="1" x14ac:dyDescent="0.2">
      <c r="A885" s="16"/>
      <c r="B885" s="24"/>
      <c r="C885" s="16"/>
      <c r="D885" s="30"/>
      <c r="E885" s="15"/>
      <c r="F885" s="15"/>
    </row>
    <row r="886" spans="1:6" ht="6.95" customHeight="1" x14ac:dyDescent="0.2">
      <c r="A886" s="16"/>
      <c r="B886" s="24"/>
      <c r="C886" s="16"/>
      <c r="D886" s="30"/>
      <c r="E886" s="15"/>
      <c r="F886" s="15"/>
    </row>
    <row r="887" spans="1:6" ht="6.95" customHeight="1" x14ac:dyDescent="0.2">
      <c r="A887" s="16"/>
      <c r="B887" s="24"/>
      <c r="C887" s="16"/>
      <c r="D887" s="30"/>
      <c r="E887" s="15"/>
      <c r="F887" s="15"/>
    </row>
    <row r="888" spans="1:6" ht="6.95" customHeight="1" x14ac:dyDescent="0.2">
      <c r="A888" s="16">
        <v>56</v>
      </c>
      <c r="B888" s="24" t="s">
        <v>61</v>
      </c>
      <c r="C888" s="16" t="s">
        <v>21</v>
      </c>
      <c r="D888" s="16">
        <v>52</v>
      </c>
      <c r="E888" s="15">
        <v>12.934938358190909</v>
      </c>
      <c r="F888" s="15">
        <f>D888*E888</f>
        <v>672.61679462592724</v>
      </c>
    </row>
    <row r="889" spans="1:6" ht="6.95" customHeight="1" x14ac:dyDescent="0.2">
      <c r="A889" s="16"/>
      <c r="B889" s="24"/>
      <c r="C889" s="16"/>
      <c r="D889" s="16"/>
      <c r="E889" s="15"/>
      <c r="F889" s="15"/>
    </row>
    <row r="890" spans="1:6" ht="6.95" customHeight="1" x14ac:dyDescent="0.2">
      <c r="A890" s="16"/>
      <c r="B890" s="24"/>
      <c r="C890" s="16"/>
      <c r="D890" s="16"/>
      <c r="E890" s="15"/>
      <c r="F890" s="15"/>
    </row>
    <row r="891" spans="1:6" ht="6.95" customHeight="1" x14ac:dyDescent="0.2">
      <c r="A891" s="16"/>
      <c r="B891" s="24"/>
      <c r="C891" s="16"/>
      <c r="D891" s="16"/>
      <c r="E891" s="15"/>
      <c r="F891" s="15"/>
    </row>
    <row r="892" spans="1:6" ht="6.95" customHeight="1" x14ac:dyDescent="0.2">
      <c r="A892" s="16">
        <v>57</v>
      </c>
      <c r="B892" s="24" t="s">
        <v>62</v>
      </c>
      <c r="C892" s="15" t="s">
        <v>21</v>
      </c>
      <c r="D892" s="16">
        <v>3</v>
      </c>
      <c r="E892" s="15">
        <v>13.586701862601311</v>
      </c>
      <c r="F892" s="15">
        <f>D892*E892</f>
        <v>40.760105587803935</v>
      </c>
    </row>
    <row r="893" spans="1:6" ht="6.95" customHeight="1" x14ac:dyDescent="0.2">
      <c r="A893" s="16"/>
      <c r="B893" s="24"/>
      <c r="C893" s="15"/>
      <c r="D893" s="16"/>
      <c r="E893" s="15"/>
      <c r="F893" s="15"/>
    </row>
    <row r="894" spans="1:6" ht="6.95" customHeight="1" x14ac:dyDescent="0.2">
      <c r="A894" s="16"/>
      <c r="B894" s="24"/>
      <c r="C894" s="15"/>
      <c r="D894" s="16"/>
      <c r="E894" s="15"/>
      <c r="F894" s="15"/>
    </row>
    <row r="895" spans="1:6" ht="6.95" customHeight="1" x14ac:dyDescent="0.2">
      <c r="A895" s="16"/>
      <c r="B895" s="24"/>
      <c r="C895" s="15"/>
      <c r="D895" s="16"/>
      <c r="E895" s="15"/>
      <c r="F895" s="15"/>
    </row>
    <row r="896" spans="1:6" ht="6.95" customHeight="1" x14ac:dyDescent="0.2">
      <c r="A896" s="16">
        <v>58</v>
      </c>
      <c r="B896" s="24" t="s">
        <v>63</v>
      </c>
      <c r="C896" s="15" t="s">
        <v>21</v>
      </c>
      <c r="D896" s="16">
        <v>3</v>
      </c>
      <c r="E896" s="15">
        <v>13.586701862601311</v>
      </c>
      <c r="F896" s="15">
        <f>D896*E896</f>
        <v>40.760105587803935</v>
      </c>
    </row>
    <row r="897" spans="1:6" ht="6.95" customHeight="1" x14ac:dyDescent="0.2">
      <c r="A897" s="16"/>
      <c r="B897" s="24"/>
      <c r="C897" s="15"/>
      <c r="D897" s="16"/>
      <c r="E897" s="15"/>
      <c r="F897" s="15"/>
    </row>
    <row r="898" spans="1:6" ht="6.95" customHeight="1" x14ac:dyDescent="0.2">
      <c r="A898" s="16"/>
      <c r="B898" s="24"/>
      <c r="C898" s="15"/>
      <c r="D898" s="16"/>
      <c r="E898" s="15"/>
      <c r="F898" s="15"/>
    </row>
    <row r="899" spans="1:6" ht="6.95" customHeight="1" x14ac:dyDescent="0.2">
      <c r="A899" s="16"/>
      <c r="B899" s="24"/>
      <c r="C899" s="15"/>
      <c r="D899" s="16"/>
      <c r="E899" s="15"/>
      <c r="F899" s="15"/>
    </row>
    <row r="900" spans="1:6" ht="6.95" customHeight="1" x14ac:dyDescent="0.2">
      <c r="A900" s="16">
        <v>59</v>
      </c>
      <c r="B900" s="17" t="s">
        <v>120</v>
      </c>
      <c r="C900" s="22" t="s">
        <v>21</v>
      </c>
      <c r="D900" s="22">
        <v>2</v>
      </c>
      <c r="E900" s="15">
        <v>3.2015737854226187</v>
      </c>
      <c r="F900" s="15">
        <f>D900*E900</f>
        <v>6.4031475708452374</v>
      </c>
    </row>
    <row r="901" spans="1:6" ht="6.95" customHeight="1" x14ac:dyDescent="0.2">
      <c r="A901" s="16"/>
      <c r="B901" s="17"/>
      <c r="C901" s="22"/>
      <c r="D901" s="22"/>
      <c r="E901" s="15"/>
      <c r="F901" s="15"/>
    </row>
    <row r="902" spans="1:6" ht="6.95" customHeight="1" x14ac:dyDescent="0.2">
      <c r="A902" s="16"/>
      <c r="B902" s="17"/>
      <c r="C902" s="22"/>
      <c r="D902" s="22"/>
      <c r="E902" s="15"/>
      <c r="F902" s="15"/>
    </row>
    <row r="903" spans="1:6" ht="6.95" customHeight="1" x14ac:dyDescent="0.2">
      <c r="A903" s="16"/>
      <c r="B903" s="17"/>
      <c r="C903" s="22"/>
      <c r="D903" s="22"/>
      <c r="E903" s="15"/>
      <c r="F903" s="15"/>
    </row>
    <row r="904" spans="1:6" ht="6.95" customHeight="1" x14ac:dyDescent="0.2">
      <c r="A904" s="16">
        <v>60</v>
      </c>
      <c r="B904" s="17" t="s">
        <v>65</v>
      </c>
      <c r="C904" s="22" t="s">
        <v>21</v>
      </c>
      <c r="D904" s="22">
        <v>22</v>
      </c>
      <c r="E904" s="15">
        <v>5.5697204869698487</v>
      </c>
      <c r="F904" s="15">
        <f>D904*E904</f>
        <v>122.53385071333668</v>
      </c>
    </row>
    <row r="905" spans="1:6" ht="6.95" customHeight="1" x14ac:dyDescent="0.2">
      <c r="A905" s="16"/>
      <c r="B905" s="17"/>
      <c r="C905" s="22"/>
      <c r="D905" s="22"/>
      <c r="E905" s="15"/>
      <c r="F905" s="15"/>
    </row>
    <row r="906" spans="1:6" ht="6.95" customHeight="1" x14ac:dyDescent="0.2">
      <c r="A906" s="16"/>
      <c r="B906" s="17"/>
      <c r="C906" s="22"/>
      <c r="D906" s="22"/>
      <c r="E906" s="15"/>
      <c r="F906" s="15"/>
    </row>
    <row r="907" spans="1:6" ht="6.95" customHeight="1" x14ac:dyDescent="0.2">
      <c r="A907" s="16"/>
      <c r="B907" s="17"/>
      <c r="C907" s="22"/>
      <c r="D907" s="22"/>
      <c r="E907" s="15"/>
      <c r="F907" s="15"/>
    </row>
    <row r="908" spans="1:6" ht="6.95" customHeight="1" x14ac:dyDescent="0.2">
      <c r="A908" s="16">
        <v>61</v>
      </c>
      <c r="B908" s="17" t="s">
        <v>66</v>
      </c>
      <c r="C908" s="22" t="s">
        <v>21</v>
      </c>
      <c r="D908" s="22">
        <v>4</v>
      </c>
      <c r="E908" s="15">
        <v>2.1214642791888867</v>
      </c>
      <c r="F908" s="15">
        <f>D908*E908</f>
        <v>8.4858571167555468</v>
      </c>
    </row>
    <row r="909" spans="1:6" ht="6.95" customHeight="1" x14ac:dyDescent="0.2">
      <c r="A909" s="16"/>
      <c r="B909" s="17"/>
      <c r="C909" s="22"/>
      <c r="D909" s="22"/>
      <c r="E909" s="15"/>
      <c r="F909" s="15"/>
    </row>
    <row r="910" spans="1:6" ht="6.95" customHeight="1" x14ac:dyDescent="0.2">
      <c r="A910" s="16"/>
      <c r="B910" s="17"/>
      <c r="C910" s="22"/>
      <c r="D910" s="22"/>
      <c r="E910" s="15"/>
      <c r="F910" s="15"/>
    </row>
    <row r="911" spans="1:6" ht="6.95" customHeight="1" x14ac:dyDescent="0.2">
      <c r="A911" s="16"/>
      <c r="B911" s="17"/>
      <c r="C911" s="22"/>
      <c r="D911" s="22"/>
      <c r="E911" s="15"/>
      <c r="F911" s="15"/>
    </row>
    <row r="912" spans="1:6" ht="6.95" customHeight="1" x14ac:dyDescent="0.2">
      <c r="A912" s="16">
        <v>62</v>
      </c>
      <c r="B912" s="17" t="s">
        <v>67</v>
      </c>
      <c r="C912" s="22" t="s">
        <v>21</v>
      </c>
      <c r="D912" s="22">
        <v>45</v>
      </c>
      <c r="E912" s="15">
        <v>12.186246287370073</v>
      </c>
      <c r="F912" s="15">
        <f>D912*E912</f>
        <v>548.38108293165328</v>
      </c>
    </row>
    <row r="913" spans="1:6" ht="6.95" customHeight="1" x14ac:dyDescent="0.2">
      <c r="A913" s="16"/>
      <c r="B913" s="17"/>
      <c r="C913" s="22"/>
      <c r="D913" s="22"/>
      <c r="E913" s="15"/>
      <c r="F913" s="15"/>
    </row>
    <row r="914" spans="1:6" ht="6.95" customHeight="1" x14ac:dyDescent="0.2">
      <c r="A914" s="16"/>
      <c r="B914" s="17"/>
      <c r="C914" s="22"/>
      <c r="D914" s="22"/>
      <c r="E914" s="15"/>
      <c r="F914" s="15"/>
    </row>
    <row r="915" spans="1:6" ht="6.95" customHeight="1" x14ac:dyDescent="0.2">
      <c r="A915" s="16"/>
      <c r="B915" s="17"/>
      <c r="C915" s="22"/>
      <c r="D915" s="22"/>
      <c r="E915" s="15"/>
      <c r="F915" s="15"/>
    </row>
    <row r="916" spans="1:6" ht="6.95" customHeight="1" x14ac:dyDescent="0.2">
      <c r="A916" s="16">
        <v>63</v>
      </c>
      <c r="B916" s="24" t="s">
        <v>68</v>
      </c>
      <c r="C916" s="16" t="s">
        <v>69</v>
      </c>
      <c r="D916" s="16">
        <v>5</v>
      </c>
      <c r="E916" s="15">
        <v>3.2063196871427264</v>
      </c>
      <c r="F916" s="15">
        <f>D916*E916</f>
        <v>16.031598435713633</v>
      </c>
    </row>
    <row r="917" spans="1:6" ht="6.95" customHeight="1" x14ac:dyDescent="0.2">
      <c r="A917" s="16"/>
      <c r="B917" s="24"/>
      <c r="C917" s="16"/>
      <c r="D917" s="16"/>
      <c r="E917" s="15"/>
      <c r="F917" s="15"/>
    </row>
    <row r="918" spans="1:6" ht="6.95" customHeight="1" x14ac:dyDescent="0.2">
      <c r="A918" s="16"/>
      <c r="B918" s="24"/>
      <c r="C918" s="16"/>
      <c r="D918" s="16"/>
      <c r="E918" s="15"/>
      <c r="F918" s="15"/>
    </row>
    <row r="919" spans="1:6" ht="6.95" customHeight="1" x14ac:dyDescent="0.2">
      <c r="A919" s="16"/>
      <c r="B919" s="24"/>
      <c r="C919" s="16"/>
      <c r="D919" s="16"/>
      <c r="E919" s="15"/>
      <c r="F919" s="15"/>
    </row>
    <row r="920" spans="1:6" ht="6.95" customHeight="1" x14ac:dyDescent="0.2">
      <c r="A920" s="16">
        <v>64</v>
      </c>
      <c r="B920" s="17" t="s">
        <v>70</v>
      </c>
      <c r="C920" s="18" t="s">
        <v>21</v>
      </c>
      <c r="D920" s="22">
        <v>77</v>
      </c>
      <c r="E920" s="15">
        <v>0.14736137640089583</v>
      </c>
      <c r="F920" s="15">
        <f>D920*E920</f>
        <v>11.34682598286898</v>
      </c>
    </row>
    <row r="921" spans="1:6" ht="6.95" customHeight="1" x14ac:dyDescent="0.2">
      <c r="A921" s="16"/>
      <c r="B921" s="17"/>
      <c r="C921" s="18"/>
      <c r="D921" s="22"/>
      <c r="E921" s="15"/>
      <c r="F921" s="15"/>
    </row>
    <row r="922" spans="1:6" ht="6.95" customHeight="1" x14ac:dyDescent="0.2">
      <c r="A922" s="16"/>
      <c r="B922" s="17"/>
      <c r="C922" s="18"/>
      <c r="D922" s="22"/>
      <c r="E922" s="15"/>
      <c r="F922" s="15"/>
    </row>
    <row r="923" spans="1:6" ht="6.95" customHeight="1" x14ac:dyDescent="0.2">
      <c r="A923" s="16"/>
      <c r="B923" s="17"/>
      <c r="C923" s="18"/>
      <c r="D923" s="22"/>
      <c r="E923" s="15"/>
      <c r="F923" s="15"/>
    </row>
    <row r="924" spans="1:6" ht="6.95" customHeight="1" x14ac:dyDescent="0.2">
      <c r="A924" s="16">
        <v>65</v>
      </c>
      <c r="B924" s="17" t="s">
        <v>71</v>
      </c>
      <c r="C924" s="18" t="s">
        <v>21</v>
      </c>
      <c r="D924" s="22">
        <v>5</v>
      </c>
      <c r="E924" s="15">
        <v>0.14736137640089583</v>
      </c>
      <c r="F924" s="15">
        <f>D924*E924</f>
        <v>0.73680688200447919</v>
      </c>
    </row>
    <row r="925" spans="1:6" ht="6.95" customHeight="1" x14ac:dyDescent="0.2">
      <c r="A925" s="16"/>
      <c r="B925" s="17"/>
      <c r="C925" s="18"/>
      <c r="D925" s="22"/>
      <c r="E925" s="15"/>
      <c r="F925" s="15"/>
    </row>
    <row r="926" spans="1:6" ht="6.95" customHeight="1" x14ac:dyDescent="0.2">
      <c r="A926" s="16"/>
      <c r="B926" s="17"/>
      <c r="C926" s="18"/>
      <c r="D926" s="22"/>
      <c r="E926" s="15"/>
      <c r="F926" s="15"/>
    </row>
    <row r="927" spans="1:6" ht="6.95" customHeight="1" x14ac:dyDescent="0.2">
      <c r="A927" s="16"/>
      <c r="B927" s="17"/>
      <c r="C927" s="18"/>
      <c r="D927" s="22"/>
      <c r="E927" s="15"/>
      <c r="F927" s="15"/>
    </row>
    <row r="928" spans="1:6" ht="6.95" customHeight="1" x14ac:dyDescent="0.2">
      <c r="A928" s="16">
        <v>66</v>
      </c>
      <c r="B928" s="17" t="s">
        <v>72</v>
      </c>
      <c r="C928" s="22" t="s">
        <v>21</v>
      </c>
      <c r="D928" s="22">
        <v>82</v>
      </c>
      <c r="E928" s="15">
        <v>0.60688136285266803</v>
      </c>
      <c r="F928" s="15">
        <f>D928*E928</f>
        <v>49.764271753918777</v>
      </c>
    </row>
    <row r="929" spans="1:6" ht="6.95" customHeight="1" x14ac:dyDescent="0.2">
      <c r="A929" s="16"/>
      <c r="B929" s="17"/>
      <c r="C929" s="22"/>
      <c r="D929" s="22"/>
      <c r="E929" s="15"/>
      <c r="F929" s="15"/>
    </row>
    <row r="930" spans="1:6" ht="6.95" customHeight="1" x14ac:dyDescent="0.2">
      <c r="A930" s="16"/>
      <c r="B930" s="17"/>
      <c r="C930" s="22"/>
      <c r="D930" s="22"/>
      <c r="E930" s="15"/>
      <c r="F930" s="15"/>
    </row>
    <row r="931" spans="1:6" ht="6.95" customHeight="1" x14ac:dyDescent="0.2">
      <c r="A931" s="16"/>
      <c r="B931" s="17"/>
      <c r="C931" s="22"/>
      <c r="D931" s="22"/>
      <c r="E931" s="15"/>
      <c r="F931" s="15"/>
    </row>
    <row r="932" spans="1:6" ht="6.95" customHeight="1" x14ac:dyDescent="0.2">
      <c r="A932" s="16">
        <v>67</v>
      </c>
      <c r="B932" s="17" t="s">
        <v>73</v>
      </c>
      <c r="C932" s="18" t="s">
        <v>13</v>
      </c>
      <c r="D932" s="22">
        <v>55</v>
      </c>
      <c r="E932" s="15">
        <v>1.3156186980883302</v>
      </c>
      <c r="F932" s="15">
        <f>D932*E932</f>
        <v>72.359028394858157</v>
      </c>
    </row>
    <row r="933" spans="1:6" ht="6.95" customHeight="1" x14ac:dyDescent="0.2">
      <c r="A933" s="16"/>
      <c r="B933" s="17"/>
      <c r="C933" s="18"/>
      <c r="D933" s="22"/>
      <c r="E933" s="15"/>
      <c r="F933" s="15"/>
    </row>
    <row r="934" spans="1:6" ht="6.95" customHeight="1" x14ac:dyDescent="0.2">
      <c r="A934" s="16"/>
      <c r="B934" s="17"/>
      <c r="C934" s="18"/>
      <c r="D934" s="22"/>
      <c r="E934" s="15"/>
      <c r="F934" s="15"/>
    </row>
    <row r="935" spans="1:6" ht="6.95" customHeight="1" x14ac:dyDescent="0.2">
      <c r="A935" s="16"/>
      <c r="B935" s="17"/>
      <c r="C935" s="18"/>
      <c r="D935" s="22"/>
      <c r="E935" s="15"/>
      <c r="F935" s="15"/>
    </row>
    <row r="936" spans="1:6" ht="6.95" customHeight="1" x14ac:dyDescent="0.2">
      <c r="A936" s="16">
        <v>68</v>
      </c>
      <c r="B936" s="17" t="s">
        <v>74</v>
      </c>
      <c r="C936" s="22" t="s">
        <v>13</v>
      </c>
      <c r="D936" s="19">
        <v>420</v>
      </c>
      <c r="E936" s="15">
        <v>0.61438485234702755</v>
      </c>
      <c r="F936" s="15">
        <f>D936*E936</f>
        <v>258.04163798575155</v>
      </c>
    </row>
    <row r="937" spans="1:6" ht="6.95" customHeight="1" x14ac:dyDescent="0.2">
      <c r="A937" s="16"/>
      <c r="B937" s="17"/>
      <c r="C937" s="22"/>
      <c r="D937" s="19"/>
      <c r="E937" s="15"/>
      <c r="F937" s="15"/>
    </row>
    <row r="938" spans="1:6" ht="6.95" customHeight="1" x14ac:dyDescent="0.2">
      <c r="A938" s="16"/>
      <c r="B938" s="17"/>
      <c r="C938" s="22"/>
      <c r="D938" s="19"/>
      <c r="E938" s="15"/>
      <c r="F938" s="15"/>
    </row>
    <row r="939" spans="1:6" ht="6.95" customHeight="1" x14ac:dyDescent="0.2">
      <c r="A939" s="16"/>
      <c r="B939" s="17"/>
      <c r="C939" s="22"/>
      <c r="D939" s="19"/>
      <c r="E939" s="15"/>
      <c r="F939" s="15"/>
    </row>
    <row r="940" spans="1:6" ht="6.95" customHeight="1" x14ac:dyDescent="0.2">
      <c r="A940" s="16">
        <v>69</v>
      </c>
      <c r="B940" s="17" t="s">
        <v>75</v>
      </c>
      <c r="C940" s="22" t="s">
        <v>13</v>
      </c>
      <c r="D940" s="19">
        <v>270</v>
      </c>
      <c r="E940" s="15">
        <v>1.0014295074639805</v>
      </c>
      <c r="F940" s="15">
        <f>D940*E940</f>
        <v>270.38596701527473</v>
      </c>
    </row>
    <row r="941" spans="1:6" ht="6.95" customHeight="1" x14ac:dyDescent="0.2">
      <c r="A941" s="16"/>
      <c r="B941" s="17"/>
      <c r="C941" s="22"/>
      <c r="D941" s="19"/>
      <c r="E941" s="15"/>
      <c r="F941" s="15"/>
    </row>
    <row r="942" spans="1:6" ht="6.95" customHeight="1" x14ac:dyDescent="0.2">
      <c r="A942" s="16"/>
      <c r="B942" s="17"/>
      <c r="C942" s="22"/>
      <c r="D942" s="19"/>
      <c r="E942" s="15"/>
      <c r="F942" s="15"/>
    </row>
    <row r="943" spans="1:6" ht="6.95" customHeight="1" x14ac:dyDescent="0.2">
      <c r="A943" s="16"/>
      <c r="B943" s="17"/>
      <c r="C943" s="22"/>
      <c r="D943" s="19"/>
      <c r="E943" s="15"/>
      <c r="F943" s="15"/>
    </row>
    <row r="944" spans="1:6" ht="6.95" customHeight="1" x14ac:dyDescent="0.2">
      <c r="A944" s="16">
        <v>70</v>
      </c>
      <c r="B944" s="17" t="s">
        <v>76</v>
      </c>
      <c r="C944" s="18" t="s">
        <v>13</v>
      </c>
      <c r="D944" s="22">
        <v>30</v>
      </c>
      <c r="E944" s="15">
        <v>0.49599472254654786</v>
      </c>
      <c r="F944" s="15">
        <f>D944*E944</f>
        <v>14.879841676396437</v>
      </c>
    </row>
    <row r="945" spans="1:6" ht="6.95" customHeight="1" x14ac:dyDescent="0.2">
      <c r="A945" s="16"/>
      <c r="B945" s="17"/>
      <c r="C945" s="18"/>
      <c r="D945" s="22"/>
      <c r="E945" s="15"/>
      <c r="F945" s="15"/>
    </row>
    <row r="946" spans="1:6" ht="6.95" customHeight="1" x14ac:dyDescent="0.2">
      <c r="A946" s="16"/>
      <c r="B946" s="17"/>
      <c r="C946" s="18"/>
      <c r="D946" s="22"/>
      <c r="E946" s="15"/>
      <c r="F946" s="15"/>
    </row>
    <row r="947" spans="1:6" ht="6.95" customHeight="1" x14ac:dyDescent="0.2">
      <c r="A947" s="16"/>
      <c r="B947" s="17"/>
      <c r="C947" s="18"/>
      <c r="D947" s="22"/>
      <c r="E947" s="15"/>
      <c r="F947" s="15"/>
    </row>
    <row r="948" spans="1:6" ht="6.95" customHeight="1" x14ac:dyDescent="0.2">
      <c r="A948" s="16">
        <v>71</v>
      </c>
      <c r="B948" s="24" t="s">
        <v>77</v>
      </c>
      <c r="C948" s="16" t="s">
        <v>13</v>
      </c>
      <c r="D948" s="29">
        <v>576</v>
      </c>
      <c r="E948" s="15">
        <v>0.47836154474778048</v>
      </c>
      <c r="F948" s="15">
        <f>D948*E948</f>
        <v>275.53624977472157</v>
      </c>
    </row>
    <row r="949" spans="1:6" ht="6.95" customHeight="1" x14ac:dyDescent="0.2">
      <c r="A949" s="16"/>
      <c r="B949" s="24"/>
      <c r="C949" s="16"/>
      <c r="D949" s="16"/>
      <c r="E949" s="15"/>
      <c r="F949" s="15"/>
    </row>
    <row r="950" spans="1:6" ht="6.95" customHeight="1" x14ac:dyDescent="0.2">
      <c r="A950" s="16"/>
      <c r="B950" s="24"/>
      <c r="C950" s="16"/>
      <c r="D950" s="16"/>
      <c r="E950" s="15"/>
      <c r="F950" s="15"/>
    </row>
    <row r="951" spans="1:6" ht="6.95" customHeight="1" x14ac:dyDescent="0.2">
      <c r="A951" s="16"/>
      <c r="B951" s="24"/>
      <c r="C951" s="16"/>
      <c r="D951" s="16"/>
      <c r="E951" s="15"/>
      <c r="F951" s="15"/>
    </row>
    <row r="952" spans="1:6" ht="6.95" customHeight="1" x14ac:dyDescent="0.2">
      <c r="A952" s="16">
        <v>72</v>
      </c>
      <c r="B952" s="24" t="s">
        <v>78</v>
      </c>
      <c r="C952" s="22" t="s">
        <v>11</v>
      </c>
      <c r="D952" s="15">
        <v>28.8</v>
      </c>
      <c r="E952" s="15">
        <v>4.2922286208786646</v>
      </c>
      <c r="F952" s="15">
        <f>D952*E952</f>
        <v>123.61618428130555</v>
      </c>
    </row>
    <row r="953" spans="1:6" ht="6.95" customHeight="1" x14ac:dyDescent="0.2">
      <c r="A953" s="16"/>
      <c r="B953" s="24"/>
      <c r="C953" s="22"/>
      <c r="D953" s="15"/>
      <c r="E953" s="15"/>
      <c r="F953" s="15"/>
    </row>
    <row r="954" spans="1:6" ht="6.95" customHeight="1" x14ac:dyDescent="0.2">
      <c r="A954" s="16"/>
      <c r="B954" s="24"/>
      <c r="C954" s="22"/>
      <c r="D954" s="15"/>
      <c r="E954" s="15"/>
      <c r="F954" s="15"/>
    </row>
    <row r="955" spans="1:6" ht="6.95" customHeight="1" x14ac:dyDescent="0.2">
      <c r="A955" s="16"/>
      <c r="B955" s="24"/>
      <c r="C955" s="22"/>
      <c r="D955" s="15"/>
      <c r="E955" s="15"/>
      <c r="F955" s="15"/>
    </row>
    <row r="956" spans="1:6" ht="6.95" customHeight="1" x14ac:dyDescent="0.2">
      <c r="A956" s="16">
        <v>73</v>
      </c>
      <c r="B956" s="17" t="s">
        <v>79</v>
      </c>
      <c r="C956" s="22" t="s">
        <v>21</v>
      </c>
      <c r="D956" s="22">
        <v>6</v>
      </c>
      <c r="E956" s="15">
        <v>12.812233819949434</v>
      </c>
      <c r="F956" s="15">
        <f>D956*E956</f>
        <v>76.873402919696602</v>
      </c>
    </row>
    <row r="957" spans="1:6" ht="6.95" customHeight="1" x14ac:dyDescent="0.2">
      <c r="A957" s="16"/>
      <c r="B957" s="17"/>
      <c r="C957" s="22"/>
      <c r="D957" s="22"/>
      <c r="E957" s="15"/>
      <c r="F957" s="15"/>
    </row>
    <row r="958" spans="1:6" ht="6.95" customHeight="1" x14ac:dyDescent="0.2">
      <c r="A958" s="16"/>
      <c r="B958" s="17"/>
      <c r="C958" s="22"/>
      <c r="D958" s="22"/>
      <c r="E958" s="15"/>
      <c r="F958" s="15"/>
    </row>
    <row r="959" spans="1:6" ht="6.95" customHeight="1" x14ac:dyDescent="0.2">
      <c r="A959" s="16"/>
      <c r="B959" s="17"/>
      <c r="C959" s="22"/>
      <c r="D959" s="22"/>
      <c r="E959" s="15"/>
      <c r="F959" s="15"/>
    </row>
    <row r="960" spans="1:6" ht="6.95" customHeight="1" x14ac:dyDescent="0.2">
      <c r="A960" s="16">
        <v>74</v>
      </c>
      <c r="B960" s="17" t="s">
        <v>80</v>
      </c>
      <c r="C960" s="22" t="s">
        <v>13</v>
      </c>
      <c r="D960" s="22">
        <v>60</v>
      </c>
      <c r="E960" s="15">
        <v>0.97143157450450679</v>
      </c>
      <c r="F960" s="15">
        <f>D960*E960</f>
        <v>58.285894470270406</v>
      </c>
    </row>
    <row r="961" spans="1:6" ht="6.95" customHeight="1" x14ac:dyDescent="0.2">
      <c r="A961" s="16"/>
      <c r="B961" s="17"/>
      <c r="C961" s="22"/>
      <c r="D961" s="22"/>
      <c r="E961" s="15"/>
      <c r="F961" s="15"/>
    </row>
    <row r="962" spans="1:6" ht="6.95" customHeight="1" x14ac:dyDescent="0.2">
      <c r="A962" s="16"/>
      <c r="B962" s="17"/>
      <c r="C962" s="22"/>
      <c r="D962" s="22"/>
      <c r="E962" s="15"/>
      <c r="F962" s="15"/>
    </row>
    <row r="963" spans="1:6" ht="6.95" customHeight="1" x14ac:dyDescent="0.2">
      <c r="A963" s="16"/>
      <c r="B963" s="17"/>
      <c r="C963" s="22"/>
      <c r="D963" s="22"/>
      <c r="E963" s="15"/>
      <c r="F963" s="15"/>
    </row>
    <row r="964" spans="1:6" ht="6.95" customHeight="1" x14ac:dyDescent="0.2">
      <c r="A964" s="16">
        <v>75</v>
      </c>
      <c r="B964" s="24" t="s">
        <v>81</v>
      </c>
      <c r="C964" s="16" t="s">
        <v>21</v>
      </c>
      <c r="D964" s="16">
        <v>1</v>
      </c>
      <c r="E964" s="15">
        <v>20.548868762736092</v>
      </c>
      <c r="F964" s="15">
        <f>D964*E964</f>
        <v>20.548868762736092</v>
      </c>
    </row>
    <row r="965" spans="1:6" ht="6.95" customHeight="1" x14ac:dyDescent="0.2">
      <c r="A965" s="16"/>
      <c r="B965" s="24"/>
      <c r="C965" s="16"/>
      <c r="D965" s="16"/>
      <c r="E965" s="15"/>
      <c r="F965" s="15"/>
    </row>
    <row r="966" spans="1:6" ht="6.95" customHeight="1" x14ac:dyDescent="0.2">
      <c r="A966" s="16"/>
      <c r="B966" s="24"/>
      <c r="C966" s="16"/>
      <c r="D966" s="16"/>
      <c r="E966" s="15"/>
      <c r="F966" s="15"/>
    </row>
    <row r="967" spans="1:6" ht="6.95" customHeight="1" x14ac:dyDescent="0.2">
      <c r="A967" s="16"/>
      <c r="B967" s="24"/>
      <c r="C967" s="16"/>
      <c r="D967" s="16"/>
      <c r="E967" s="15"/>
      <c r="F967" s="15"/>
    </row>
    <row r="968" spans="1:6" ht="6.95" customHeight="1" x14ac:dyDescent="0.2">
      <c r="A968" s="16">
        <v>76</v>
      </c>
      <c r="B968" s="24" t="s">
        <v>121</v>
      </c>
      <c r="C968" s="15" t="s">
        <v>13</v>
      </c>
      <c r="D968" s="16">
        <v>70</v>
      </c>
      <c r="E968" s="15">
        <v>0.4784193536176698</v>
      </c>
      <c r="F968" s="15">
        <f>D968*E968</f>
        <v>33.489354753236888</v>
      </c>
    </row>
    <row r="969" spans="1:6" ht="6.95" customHeight="1" x14ac:dyDescent="0.2">
      <c r="A969" s="16"/>
      <c r="B969" s="24"/>
      <c r="C969" s="15"/>
      <c r="D969" s="16"/>
      <c r="E969" s="15"/>
      <c r="F969" s="15"/>
    </row>
    <row r="970" spans="1:6" ht="6.95" customHeight="1" x14ac:dyDescent="0.2">
      <c r="A970" s="16"/>
      <c r="B970" s="24"/>
      <c r="C970" s="15"/>
      <c r="D970" s="16"/>
      <c r="E970" s="15"/>
      <c r="F970" s="15"/>
    </row>
    <row r="971" spans="1:6" ht="6.95" customHeight="1" x14ac:dyDescent="0.2">
      <c r="A971" s="16"/>
      <c r="B971" s="24"/>
      <c r="C971" s="15"/>
      <c r="D971" s="16"/>
      <c r="E971" s="15"/>
      <c r="F971" s="15"/>
    </row>
    <row r="972" spans="1:6" ht="6.95" customHeight="1" x14ac:dyDescent="0.2">
      <c r="A972" s="16">
        <v>77</v>
      </c>
      <c r="B972" s="24" t="s">
        <v>83</v>
      </c>
      <c r="C972" s="16" t="s">
        <v>21</v>
      </c>
      <c r="D972" s="16">
        <v>10</v>
      </c>
      <c r="E972" s="15">
        <v>5.8944550560358321E-2</v>
      </c>
      <c r="F972" s="15">
        <f>D972*E972</f>
        <v>0.58944550560358322</v>
      </c>
    </row>
    <row r="973" spans="1:6" ht="6.95" customHeight="1" x14ac:dyDescent="0.2">
      <c r="A973" s="16"/>
      <c r="B973" s="24"/>
      <c r="C973" s="16"/>
      <c r="D973" s="16"/>
      <c r="E973" s="15"/>
      <c r="F973" s="15"/>
    </row>
    <row r="974" spans="1:6" ht="6.95" customHeight="1" x14ac:dyDescent="0.2">
      <c r="A974" s="16"/>
      <c r="B974" s="24"/>
      <c r="C974" s="16"/>
      <c r="D974" s="16"/>
      <c r="E974" s="15"/>
      <c r="F974" s="15"/>
    </row>
    <row r="975" spans="1:6" ht="6.95" customHeight="1" x14ac:dyDescent="0.2">
      <c r="A975" s="16"/>
      <c r="B975" s="24"/>
      <c r="C975" s="16"/>
      <c r="D975" s="16"/>
      <c r="E975" s="15"/>
      <c r="F975" s="15"/>
    </row>
    <row r="976" spans="1:6" ht="6.95" customHeight="1" x14ac:dyDescent="0.2">
      <c r="A976" s="16">
        <v>78</v>
      </c>
      <c r="B976" s="24" t="s">
        <v>84</v>
      </c>
      <c r="C976" s="16" t="s">
        <v>13</v>
      </c>
      <c r="D976" s="30">
        <v>55</v>
      </c>
      <c r="E976" s="15">
        <v>0.51568102820844519</v>
      </c>
      <c r="F976" s="15">
        <f>D976*E976</f>
        <v>28.362456551464486</v>
      </c>
    </row>
    <row r="977" spans="1:6" ht="6.95" customHeight="1" x14ac:dyDescent="0.2">
      <c r="A977" s="16"/>
      <c r="B977" s="24"/>
      <c r="C977" s="16"/>
      <c r="D977" s="30"/>
      <c r="E977" s="15"/>
      <c r="F977" s="15"/>
    </row>
    <row r="978" spans="1:6" ht="6.95" customHeight="1" x14ac:dyDescent="0.2">
      <c r="A978" s="16"/>
      <c r="B978" s="24"/>
      <c r="C978" s="16"/>
      <c r="D978" s="30"/>
      <c r="E978" s="15"/>
      <c r="F978" s="15"/>
    </row>
    <row r="979" spans="1:6" ht="6.95" customHeight="1" x14ac:dyDescent="0.2">
      <c r="A979" s="16"/>
      <c r="B979" s="24"/>
      <c r="C979" s="16"/>
      <c r="D979" s="30"/>
      <c r="E979" s="15"/>
      <c r="F979" s="15"/>
    </row>
    <row r="980" spans="1:6" ht="6.95" customHeight="1" x14ac:dyDescent="0.2">
      <c r="A980" s="16">
        <v>79</v>
      </c>
      <c r="B980" s="24" t="s">
        <v>85</v>
      </c>
      <c r="C980" s="16" t="s">
        <v>21</v>
      </c>
      <c r="D980" s="16">
        <v>1</v>
      </c>
      <c r="E980" s="15">
        <v>43.013515219396382</v>
      </c>
      <c r="F980" s="15">
        <f>D980*E980</f>
        <v>43.013515219396382</v>
      </c>
    </row>
    <row r="981" spans="1:6" ht="6.95" customHeight="1" x14ac:dyDescent="0.2">
      <c r="A981" s="16"/>
      <c r="B981" s="24"/>
      <c r="C981" s="16"/>
      <c r="D981" s="16"/>
      <c r="E981" s="15"/>
      <c r="F981" s="15"/>
    </row>
    <row r="982" spans="1:6" ht="6.95" customHeight="1" x14ac:dyDescent="0.2">
      <c r="A982" s="16"/>
      <c r="B982" s="24"/>
      <c r="C982" s="16"/>
      <c r="D982" s="16"/>
      <c r="E982" s="15"/>
      <c r="F982" s="15"/>
    </row>
    <row r="983" spans="1:6" ht="6.95" customHeight="1" x14ac:dyDescent="0.2">
      <c r="A983" s="16"/>
      <c r="B983" s="24"/>
      <c r="C983" s="16"/>
      <c r="D983" s="16"/>
      <c r="E983" s="15"/>
      <c r="F983" s="15"/>
    </row>
    <row r="984" spans="1:6" ht="6.95" customHeight="1" x14ac:dyDescent="0.2">
      <c r="A984" s="16">
        <v>80</v>
      </c>
      <c r="B984" s="24" t="s">
        <v>82</v>
      </c>
      <c r="C984" s="15" t="s">
        <v>13</v>
      </c>
      <c r="D984" s="16">
        <v>50</v>
      </c>
      <c r="E984" s="15">
        <v>0.4784193536176698</v>
      </c>
      <c r="F984" s="15">
        <f>D984*E984</f>
        <v>23.920967680883489</v>
      </c>
    </row>
    <row r="985" spans="1:6" ht="6.95" customHeight="1" x14ac:dyDescent="0.2">
      <c r="A985" s="16"/>
      <c r="B985" s="24"/>
      <c r="C985" s="15"/>
      <c r="D985" s="16"/>
      <c r="E985" s="15"/>
      <c r="F985" s="15"/>
    </row>
    <row r="986" spans="1:6" ht="6.95" customHeight="1" x14ac:dyDescent="0.2">
      <c r="A986" s="16"/>
      <c r="B986" s="24"/>
      <c r="C986" s="15"/>
      <c r="D986" s="16"/>
      <c r="E986" s="15"/>
      <c r="F986" s="15"/>
    </row>
    <row r="987" spans="1:6" ht="6.95" customHeight="1" x14ac:dyDescent="0.2">
      <c r="A987" s="16"/>
      <c r="B987" s="24"/>
      <c r="C987" s="15"/>
      <c r="D987" s="16"/>
      <c r="E987" s="15"/>
      <c r="F987" s="15"/>
    </row>
    <row r="988" spans="1:6" ht="6.95" customHeight="1" x14ac:dyDescent="0.2">
      <c r="A988" s="16">
        <v>81</v>
      </c>
      <c r="B988" s="24" t="s">
        <v>122</v>
      </c>
      <c r="C988" s="16" t="s">
        <v>21</v>
      </c>
      <c r="D988" s="16">
        <v>2</v>
      </c>
      <c r="E988" s="15">
        <v>740.94999999999993</v>
      </c>
      <c r="F988" s="15">
        <f>D988*E988</f>
        <v>1481.8999999999999</v>
      </c>
    </row>
    <row r="989" spans="1:6" ht="6.95" customHeight="1" x14ac:dyDescent="0.2">
      <c r="A989" s="16"/>
      <c r="B989" s="24"/>
      <c r="C989" s="16"/>
      <c r="D989" s="16"/>
      <c r="E989" s="15"/>
      <c r="F989" s="15"/>
    </row>
    <row r="990" spans="1:6" ht="6.95" customHeight="1" x14ac:dyDescent="0.2">
      <c r="A990" s="16"/>
      <c r="B990" s="24"/>
      <c r="C990" s="16"/>
      <c r="D990" s="16"/>
      <c r="E990" s="15"/>
      <c r="F990" s="15"/>
    </row>
    <row r="991" spans="1:6" ht="6.95" customHeight="1" x14ac:dyDescent="0.2">
      <c r="A991" s="16"/>
      <c r="B991" s="24"/>
      <c r="C991" s="16"/>
      <c r="D991" s="16"/>
      <c r="E991" s="15"/>
      <c r="F991" s="15"/>
    </row>
    <row r="992" spans="1:6" ht="6.95" customHeight="1" x14ac:dyDescent="0.2">
      <c r="A992" s="16">
        <v>82</v>
      </c>
      <c r="B992" s="24" t="s">
        <v>123</v>
      </c>
      <c r="C992" s="15" t="s">
        <v>13</v>
      </c>
      <c r="D992" s="16">
        <v>200</v>
      </c>
      <c r="E992" s="15">
        <v>1.0510951345868313</v>
      </c>
      <c r="F992" s="15">
        <f>D992*E992</f>
        <v>210.21902691736628</v>
      </c>
    </row>
    <row r="993" spans="1:6" ht="6.95" customHeight="1" x14ac:dyDescent="0.2">
      <c r="A993" s="16"/>
      <c r="B993" s="24"/>
      <c r="C993" s="15"/>
      <c r="D993" s="16"/>
      <c r="E993" s="15"/>
      <c r="F993" s="15"/>
    </row>
    <row r="994" spans="1:6" ht="6.95" customHeight="1" x14ac:dyDescent="0.2">
      <c r="A994" s="16"/>
      <c r="B994" s="24"/>
      <c r="C994" s="15"/>
      <c r="D994" s="16"/>
      <c r="E994" s="15"/>
      <c r="F994" s="15"/>
    </row>
    <row r="995" spans="1:6" ht="6.95" customHeight="1" x14ac:dyDescent="0.2">
      <c r="A995" s="16"/>
      <c r="B995" s="24"/>
      <c r="C995" s="15"/>
      <c r="D995" s="16"/>
      <c r="E995" s="15"/>
      <c r="F995" s="15"/>
    </row>
    <row r="996" spans="1:6" ht="6.95" customHeight="1" x14ac:dyDescent="0.2">
      <c r="A996" s="16">
        <v>83</v>
      </c>
      <c r="B996" s="24" t="s">
        <v>86</v>
      </c>
      <c r="C996" s="16" t="s">
        <v>87</v>
      </c>
      <c r="D996" s="29">
        <v>40</v>
      </c>
      <c r="E996" s="15">
        <v>1.0311442149225252</v>
      </c>
      <c r="F996" s="15">
        <f>D996*E996</f>
        <v>41.245768596901009</v>
      </c>
    </row>
    <row r="997" spans="1:6" ht="6.95" customHeight="1" x14ac:dyDescent="0.2">
      <c r="A997" s="16"/>
      <c r="B997" s="24"/>
      <c r="C997" s="16"/>
      <c r="D997" s="29"/>
      <c r="E997" s="15"/>
      <c r="F997" s="15"/>
    </row>
    <row r="998" spans="1:6" ht="6.95" customHeight="1" x14ac:dyDescent="0.2">
      <c r="A998" s="16"/>
      <c r="B998" s="24"/>
      <c r="C998" s="16"/>
      <c r="D998" s="29"/>
      <c r="E998" s="15"/>
      <c r="F998" s="15"/>
    </row>
    <row r="999" spans="1:6" ht="6.95" customHeight="1" x14ac:dyDescent="0.2">
      <c r="A999" s="16"/>
      <c r="B999" s="24"/>
      <c r="C999" s="16"/>
      <c r="D999" s="29"/>
      <c r="E999" s="15"/>
      <c r="F999" s="15"/>
    </row>
    <row r="1000" spans="1:6" ht="6.95" customHeight="1" x14ac:dyDescent="0.2">
      <c r="A1000" s="16">
        <v>84</v>
      </c>
      <c r="B1000" s="24" t="s">
        <v>88</v>
      </c>
      <c r="C1000" s="24" t="s">
        <v>89</v>
      </c>
      <c r="D1000" s="16">
        <v>160</v>
      </c>
      <c r="E1000" s="15">
        <v>5.8944550560358326</v>
      </c>
      <c r="F1000" s="15">
        <f>D1000*E1000</f>
        <v>943.11280896573317</v>
      </c>
    </row>
    <row r="1001" spans="1:6" ht="6.95" customHeight="1" x14ac:dyDescent="0.2">
      <c r="A1001" s="16"/>
      <c r="B1001" s="24"/>
      <c r="C1001" s="24"/>
      <c r="D1001" s="16"/>
      <c r="E1001" s="15"/>
      <c r="F1001" s="15"/>
    </row>
    <row r="1002" spans="1:6" ht="6.95" customHeight="1" x14ac:dyDescent="0.2">
      <c r="A1002" s="16"/>
      <c r="B1002" s="24"/>
      <c r="C1002" s="24"/>
      <c r="D1002" s="16"/>
      <c r="E1002" s="15"/>
      <c r="F1002" s="15"/>
    </row>
    <row r="1003" spans="1:6" ht="10.9" customHeight="1" x14ac:dyDescent="0.2">
      <c r="A1003" s="16"/>
      <c r="B1003" s="24"/>
      <c r="C1003" s="24"/>
      <c r="D1003" s="16"/>
      <c r="E1003" s="15"/>
      <c r="F1003" s="15"/>
    </row>
    <row r="1004" spans="1:6" ht="6.95" customHeight="1" x14ac:dyDescent="0.2">
      <c r="A1004" s="16">
        <v>85</v>
      </c>
      <c r="B1004" s="24" t="s">
        <v>90</v>
      </c>
      <c r="C1004" s="16" t="s">
        <v>69</v>
      </c>
      <c r="D1004" s="16">
        <v>4</v>
      </c>
      <c r="E1004" s="15">
        <v>4.5272672087794792</v>
      </c>
      <c r="F1004" s="15">
        <f>D1004*E1004</f>
        <v>18.109068835117917</v>
      </c>
    </row>
    <row r="1005" spans="1:6" ht="6.95" customHeight="1" x14ac:dyDescent="0.2">
      <c r="A1005" s="16"/>
      <c r="B1005" s="24"/>
      <c r="C1005" s="16"/>
      <c r="D1005" s="16"/>
      <c r="E1005" s="15"/>
      <c r="F1005" s="15"/>
    </row>
    <row r="1006" spans="1:6" ht="6.95" customHeight="1" x14ac:dyDescent="0.2">
      <c r="A1006" s="16"/>
      <c r="B1006" s="24"/>
      <c r="C1006" s="16"/>
      <c r="D1006" s="16"/>
      <c r="E1006" s="15"/>
      <c r="F1006" s="15"/>
    </row>
    <row r="1007" spans="1:6" ht="6.95" customHeight="1" x14ac:dyDescent="0.2">
      <c r="A1007" s="16"/>
      <c r="B1007" s="24"/>
      <c r="C1007" s="16"/>
      <c r="D1007" s="16"/>
      <c r="E1007" s="15"/>
      <c r="F1007" s="15"/>
    </row>
    <row r="1008" spans="1:6" ht="6.95" customHeight="1" x14ac:dyDescent="0.2">
      <c r="A1008" s="16">
        <v>86</v>
      </c>
      <c r="B1008" s="24" t="s">
        <v>91</v>
      </c>
      <c r="C1008" s="24" t="s">
        <v>21</v>
      </c>
      <c r="D1008" s="16">
        <v>4</v>
      </c>
      <c r="E1008" s="15">
        <v>5.3492022675201474</v>
      </c>
      <c r="F1008" s="15">
        <f>D1008*E1008</f>
        <v>21.39680907008059</v>
      </c>
    </row>
    <row r="1009" spans="1:6" ht="6.95" customHeight="1" x14ac:dyDescent="0.2">
      <c r="A1009" s="16"/>
      <c r="B1009" s="24"/>
      <c r="C1009" s="24"/>
      <c r="D1009" s="16"/>
      <c r="E1009" s="15"/>
      <c r="F1009" s="15"/>
    </row>
    <row r="1010" spans="1:6" ht="6.95" customHeight="1" x14ac:dyDescent="0.2">
      <c r="A1010" s="16"/>
      <c r="B1010" s="24"/>
      <c r="C1010" s="24"/>
      <c r="D1010" s="16"/>
      <c r="E1010" s="15"/>
      <c r="F1010" s="15"/>
    </row>
    <row r="1011" spans="1:6" ht="6.95" customHeight="1" x14ac:dyDescent="0.2">
      <c r="A1011" s="16"/>
      <c r="B1011" s="24"/>
      <c r="C1011" s="24"/>
      <c r="D1011" s="16"/>
      <c r="E1011" s="15"/>
      <c r="F1011" s="15"/>
    </row>
    <row r="1012" spans="1:6" ht="6.95" customHeight="1" x14ac:dyDescent="0.2">
      <c r="A1012" s="16">
        <v>87</v>
      </c>
      <c r="B1012" s="24" t="s">
        <v>92</v>
      </c>
      <c r="C1012" s="16" t="s">
        <v>21</v>
      </c>
      <c r="D1012" s="16">
        <v>4</v>
      </c>
      <c r="E1012" s="15">
        <v>7.5422501519688518</v>
      </c>
      <c r="F1012" s="15">
        <f>D1012*E1012</f>
        <v>30.169000607875407</v>
      </c>
    </row>
    <row r="1013" spans="1:6" ht="6.95" customHeight="1" x14ac:dyDescent="0.2">
      <c r="A1013" s="16"/>
      <c r="B1013" s="24"/>
      <c r="C1013" s="16"/>
      <c r="D1013" s="16"/>
      <c r="E1013" s="15"/>
      <c r="F1013" s="15"/>
    </row>
    <row r="1014" spans="1:6" ht="6.95" customHeight="1" x14ac:dyDescent="0.2">
      <c r="A1014" s="16"/>
      <c r="B1014" s="24"/>
      <c r="C1014" s="16"/>
      <c r="D1014" s="16"/>
      <c r="E1014" s="15"/>
      <c r="F1014" s="15"/>
    </row>
    <row r="1015" spans="1:6" x14ac:dyDescent="0.2">
      <c r="A1015" s="16"/>
      <c r="B1015" s="24"/>
      <c r="C1015" s="16"/>
      <c r="D1015" s="16"/>
      <c r="E1015" s="15"/>
      <c r="F1015" s="15"/>
    </row>
    <row r="1016" spans="1:6" ht="6.95" customHeight="1" x14ac:dyDescent="0.2">
      <c r="A1016" s="16">
        <v>88</v>
      </c>
      <c r="B1016" s="24" t="s">
        <v>93</v>
      </c>
      <c r="C1016" s="16" t="s">
        <v>13</v>
      </c>
      <c r="D1016" s="16">
        <v>50</v>
      </c>
      <c r="E1016" s="15">
        <v>2.3314327651735187</v>
      </c>
      <c r="F1016" s="15">
        <f>D1016*E1016</f>
        <v>116.57163825867593</v>
      </c>
    </row>
    <row r="1017" spans="1:6" ht="6.95" customHeight="1" x14ac:dyDescent="0.2">
      <c r="A1017" s="16"/>
      <c r="B1017" s="24"/>
      <c r="C1017" s="16"/>
      <c r="D1017" s="16"/>
      <c r="E1017" s="15"/>
      <c r="F1017" s="15"/>
    </row>
    <row r="1018" spans="1:6" ht="6.95" customHeight="1" x14ac:dyDescent="0.2">
      <c r="A1018" s="16"/>
      <c r="B1018" s="24"/>
      <c r="C1018" s="16"/>
      <c r="D1018" s="16"/>
      <c r="E1018" s="15"/>
      <c r="F1018" s="15"/>
    </row>
    <row r="1019" spans="1:6" ht="6.95" customHeight="1" x14ac:dyDescent="0.2">
      <c r="A1019" s="16"/>
      <c r="B1019" s="24"/>
      <c r="C1019" s="16"/>
      <c r="D1019" s="16"/>
      <c r="E1019" s="15"/>
      <c r="F1019" s="15"/>
    </row>
    <row r="1020" spans="1:6" ht="6.95" customHeight="1" x14ac:dyDescent="0.2">
      <c r="A1020" s="16">
        <v>89</v>
      </c>
      <c r="B1020" s="24" t="s">
        <v>94</v>
      </c>
      <c r="C1020" s="16" t="s">
        <v>13</v>
      </c>
      <c r="D1020" s="16">
        <v>25</v>
      </c>
      <c r="E1020" s="15">
        <v>2.2776213236157159</v>
      </c>
      <c r="F1020" s="15">
        <f>D1020*E1020</f>
        <v>56.940533090392897</v>
      </c>
    </row>
    <row r="1021" spans="1:6" ht="6.95" customHeight="1" x14ac:dyDescent="0.2">
      <c r="A1021" s="16"/>
      <c r="B1021" s="24"/>
      <c r="C1021" s="16"/>
      <c r="D1021" s="16"/>
      <c r="E1021" s="15"/>
      <c r="F1021" s="15"/>
    </row>
    <row r="1022" spans="1:6" ht="6.95" customHeight="1" x14ac:dyDescent="0.2">
      <c r="A1022" s="16"/>
      <c r="B1022" s="24"/>
      <c r="C1022" s="16"/>
      <c r="D1022" s="16"/>
      <c r="E1022" s="15"/>
      <c r="F1022" s="15"/>
    </row>
    <row r="1023" spans="1:6" ht="6.95" customHeight="1" x14ac:dyDescent="0.2">
      <c r="A1023" s="16"/>
      <c r="B1023" s="24"/>
      <c r="C1023" s="16"/>
      <c r="D1023" s="16"/>
      <c r="E1023" s="15"/>
      <c r="F1023" s="15"/>
    </row>
    <row r="1024" spans="1:6" ht="6.95" customHeight="1" x14ac:dyDescent="0.2">
      <c r="A1024" s="16">
        <v>90</v>
      </c>
      <c r="B1024" s="24" t="s">
        <v>95</v>
      </c>
      <c r="C1024" s="16" t="s">
        <v>21</v>
      </c>
      <c r="D1024" s="16">
        <v>65</v>
      </c>
      <c r="E1024" s="15">
        <v>0.36840344100223954</v>
      </c>
      <c r="F1024" s="15">
        <f>D1024*E1024</f>
        <v>23.94622366514557</v>
      </c>
    </row>
    <row r="1025" spans="1:6" ht="6.95" customHeight="1" x14ac:dyDescent="0.2">
      <c r="A1025" s="16"/>
      <c r="B1025" s="24"/>
      <c r="C1025" s="16"/>
      <c r="D1025" s="16"/>
      <c r="E1025" s="15"/>
      <c r="F1025" s="15"/>
    </row>
    <row r="1026" spans="1:6" ht="6.95" customHeight="1" x14ac:dyDescent="0.2">
      <c r="A1026" s="16"/>
      <c r="B1026" s="24"/>
      <c r="C1026" s="16"/>
      <c r="D1026" s="16"/>
      <c r="E1026" s="15"/>
      <c r="F1026" s="15"/>
    </row>
    <row r="1027" spans="1:6" ht="6.95" customHeight="1" x14ac:dyDescent="0.2">
      <c r="A1027" s="16"/>
      <c r="B1027" s="24"/>
      <c r="C1027" s="16"/>
      <c r="D1027" s="16"/>
      <c r="E1027" s="15"/>
      <c r="F1027" s="15"/>
    </row>
    <row r="1028" spans="1:6" ht="6.95" customHeight="1" x14ac:dyDescent="0.2">
      <c r="A1028" s="16">
        <v>91</v>
      </c>
      <c r="B1028" s="24" t="s">
        <v>96</v>
      </c>
      <c r="C1028" s="16" t="s">
        <v>21</v>
      </c>
      <c r="D1028" s="16">
        <v>50</v>
      </c>
      <c r="E1028" s="15">
        <v>2.3577820224143332E-2</v>
      </c>
      <c r="F1028" s="15">
        <f>D1028*E1028</f>
        <v>1.1788910112071667</v>
      </c>
    </row>
    <row r="1029" spans="1:6" ht="6.95" customHeight="1" x14ac:dyDescent="0.2">
      <c r="A1029" s="16"/>
      <c r="B1029" s="24"/>
      <c r="C1029" s="16"/>
      <c r="D1029" s="16"/>
      <c r="E1029" s="15"/>
      <c r="F1029" s="15"/>
    </row>
    <row r="1030" spans="1:6" ht="6.95" customHeight="1" x14ac:dyDescent="0.2">
      <c r="A1030" s="16"/>
      <c r="B1030" s="24"/>
      <c r="C1030" s="16"/>
      <c r="D1030" s="16"/>
      <c r="E1030" s="15"/>
      <c r="F1030" s="15"/>
    </row>
    <row r="1031" spans="1:6" x14ac:dyDescent="0.2">
      <c r="A1031" s="16"/>
      <c r="B1031" s="24"/>
      <c r="C1031" s="16"/>
      <c r="D1031" s="16"/>
      <c r="E1031" s="15"/>
      <c r="F1031" s="15"/>
    </row>
    <row r="1032" spans="1:6" ht="6.95" customHeight="1" x14ac:dyDescent="0.2">
      <c r="A1032" s="16">
        <v>92</v>
      </c>
      <c r="B1032" s="24" t="s">
        <v>97</v>
      </c>
      <c r="C1032" s="16" t="s">
        <v>21</v>
      </c>
      <c r="D1032" s="16">
        <v>25</v>
      </c>
      <c r="E1032" s="15">
        <v>1.473613764008958E-2</v>
      </c>
      <c r="F1032" s="15">
        <f>D1032*E1032</f>
        <v>0.36840344100223948</v>
      </c>
    </row>
    <row r="1033" spans="1:6" ht="6.95" customHeight="1" x14ac:dyDescent="0.2">
      <c r="A1033" s="16"/>
      <c r="B1033" s="24"/>
      <c r="C1033" s="16"/>
      <c r="D1033" s="16"/>
      <c r="E1033" s="15"/>
      <c r="F1033" s="15"/>
    </row>
    <row r="1034" spans="1:6" ht="6.95" customHeight="1" x14ac:dyDescent="0.2">
      <c r="A1034" s="16"/>
      <c r="B1034" s="24"/>
      <c r="C1034" s="16"/>
      <c r="D1034" s="16"/>
      <c r="E1034" s="15"/>
      <c r="F1034" s="15"/>
    </row>
    <row r="1035" spans="1:6" ht="6.95" customHeight="1" x14ac:dyDescent="0.2">
      <c r="A1035" s="16"/>
      <c r="B1035" s="24"/>
      <c r="C1035" s="16"/>
      <c r="D1035" s="16"/>
      <c r="E1035" s="15"/>
      <c r="F1035" s="15"/>
    </row>
    <row r="1036" spans="1:6" ht="6.95" customHeight="1" x14ac:dyDescent="0.2">
      <c r="A1036" s="16">
        <v>93</v>
      </c>
      <c r="B1036" s="17" t="s">
        <v>98</v>
      </c>
      <c r="C1036" s="18" t="s">
        <v>29</v>
      </c>
      <c r="D1036" s="19">
        <v>46.615512000000003</v>
      </c>
      <c r="E1036" s="15">
        <v>4.1419052668628629</v>
      </c>
      <c r="F1036" s="15">
        <f>D1036*E1036</f>
        <v>193.07703467030899</v>
      </c>
    </row>
    <row r="1037" spans="1:6" ht="6.95" customHeight="1" x14ac:dyDescent="0.2">
      <c r="A1037" s="16"/>
      <c r="B1037" s="17"/>
      <c r="C1037" s="18"/>
      <c r="D1037" s="19"/>
      <c r="E1037" s="15"/>
      <c r="F1037" s="15"/>
    </row>
    <row r="1038" spans="1:6" ht="6.95" customHeight="1" x14ac:dyDescent="0.2">
      <c r="A1038" s="16"/>
      <c r="B1038" s="17"/>
      <c r="C1038" s="18"/>
      <c r="D1038" s="19"/>
      <c r="E1038" s="15"/>
      <c r="F1038" s="15"/>
    </row>
    <row r="1039" spans="1:6" ht="6.95" customHeight="1" x14ac:dyDescent="0.2">
      <c r="A1039" s="16"/>
      <c r="B1039" s="17"/>
      <c r="C1039" s="18"/>
      <c r="D1039" s="19"/>
      <c r="E1039" s="15"/>
      <c r="F1039" s="15"/>
    </row>
    <row r="1040" spans="1:6" ht="6.95" customHeight="1" x14ac:dyDescent="0.2">
      <c r="A1040" s="16"/>
      <c r="B1040" s="28" t="s">
        <v>124</v>
      </c>
      <c r="C1040" s="22"/>
      <c r="D1040" s="19"/>
      <c r="E1040" s="15">
        <v>0</v>
      </c>
      <c r="F1040" s="15">
        <f>D1040*E1040</f>
        <v>0</v>
      </c>
    </row>
    <row r="1041" spans="1:6" ht="6.95" customHeight="1" x14ac:dyDescent="0.2">
      <c r="A1041" s="16"/>
      <c r="B1041" s="28"/>
      <c r="C1041" s="22"/>
      <c r="D1041" s="19"/>
      <c r="E1041" s="15"/>
      <c r="F1041" s="15"/>
    </row>
    <row r="1042" spans="1:6" ht="6.95" customHeight="1" x14ac:dyDescent="0.2">
      <c r="A1042" s="16"/>
      <c r="B1042" s="28"/>
      <c r="C1042" s="22"/>
      <c r="D1042" s="19"/>
      <c r="E1042" s="15"/>
      <c r="F1042" s="15"/>
    </row>
    <row r="1043" spans="1:6" ht="6.95" customHeight="1" x14ac:dyDescent="0.2">
      <c r="A1043" s="16"/>
      <c r="B1043" s="28"/>
      <c r="C1043" s="22"/>
      <c r="D1043" s="19"/>
      <c r="E1043" s="15"/>
      <c r="F1043" s="15"/>
    </row>
    <row r="1044" spans="1:6" ht="6.95" customHeight="1" x14ac:dyDescent="0.2">
      <c r="A1044" s="16">
        <v>1</v>
      </c>
      <c r="B1044" s="17" t="s">
        <v>125</v>
      </c>
      <c r="C1044" s="22" t="s">
        <v>11</v>
      </c>
      <c r="D1044" s="18">
        <v>3.9600000000000004</v>
      </c>
      <c r="E1044" s="15">
        <v>0.64488278858248105</v>
      </c>
      <c r="F1044" s="15">
        <f>D1044*E1044</f>
        <v>2.553735842786625</v>
      </c>
    </row>
    <row r="1045" spans="1:6" ht="6.95" customHeight="1" x14ac:dyDescent="0.2">
      <c r="A1045" s="16"/>
      <c r="B1045" s="17"/>
      <c r="C1045" s="22"/>
      <c r="D1045" s="18"/>
      <c r="E1045" s="15"/>
      <c r="F1045" s="15"/>
    </row>
    <row r="1046" spans="1:6" ht="6.95" customHeight="1" x14ac:dyDescent="0.2">
      <c r="A1046" s="16"/>
      <c r="B1046" s="17"/>
      <c r="C1046" s="22"/>
      <c r="D1046" s="18"/>
      <c r="E1046" s="15"/>
      <c r="F1046" s="15"/>
    </row>
    <row r="1047" spans="1:6" ht="6.95" customHeight="1" x14ac:dyDescent="0.2">
      <c r="A1047" s="16"/>
      <c r="B1047" s="17"/>
      <c r="C1047" s="22"/>
      <c r="D1047" s="18"/>
      <c r="E1047" s="15"/>
      <c r="F1047" s="15"/>
    </row>
    <row r="1048" spans="1:6" ht="6.95" customHeight="1" x14ac:dyDescent="0.2">
      <c r="A1048" s="16">
        <v>2</v>
      </c>
      <c r="B1048" s="24" t="s">
        <v>10</v>
      </c>
      <c r="C1048" s="17" t="s">
        <v>11</v>
      </c>
      <c r="D1048" s="18">
        <v>3.7800000000000002</v>
      </c>
      <c r="E1048" s="15">
        <v>1.8385894877085045</v>
      </c>
      <c r="F1048" s="15">
        <f>D1048*E1048</f>
        <v>6.9498682635381472</v>
      </c>
    </row>
    <row r="1049" spans="1:6" ht="6.95" customHeight="1" x14ac:dyDescent="0.2">
      <c r="A1049" s="16"/>
      <c r="B1049" s="24"/>
      <c r="C1049" s="17"/>
      <c r="D1049" s="18"/>
      <c r="E1049" s="15"/>
      <c r="F1049" s="15"/>
    </row>
    <row r="1050" spans="1:6" ht="6.95" customHeight="1" x14ac:dyDescent="0.2">
      <c r="A1050" s="16"/>
      <c r="B1050" s="24"/>
      <c r="C1050" s="17"/>
      <c r="D1050" s="18"/>
      <c r="E1050" s="15"/>
      <c r="F1050" s="15"/>
    </row>
    <row r="1051" spans="1:6" ht="6.95" customHeight="1" x14ac:dyDescent="0.2">
      <c r="A1051" s="16"/>
      <c r="B1051" s="24"/>
      <c r="C1051" s="17"/>
      <c r="D1051" s="18"/>
      <c r="E1051" s="15"/>
      <c r="F1051" s="15"/>
    </row>
    <row r="1052" spans="1:6" ht="6.95" customHeight="1" x14ac:dyDescent="0.2">
      <c r="A1052" s="16">
        <v>3</v>
      </c>
      <c r="B1052" s="21" t="s">
        <v>18</v>
      </c>
      <c r="C1052" s="22" t="s">
        <v>11</v>
      </c>
      <c r="D1052" s="20">
        <v>24.72</v>
      </c>
      <c r="E1052" s="15">
        <v>0.444127763018628</v>
      </c>
      <c r="F1052" s="15">
        <f>D1052*E1052</f>
        <v>10.978838301820483</v>
      </c>
    </row>
    <row r="1053" spans="1:6" ht="6.95" customHeight="1" x14ac:dyDescent="0.2">
      <c r="A1053" s="16"/>
      <c r="B1053" s="21"/>
      <c r="C1053" s="22"/>
      <c r="D1053" s="20"/>
      <c r="E1053" s="15"/>
      <c r="F1053" s="15"/>
    </row>
    <row r="1054" spans="1:6" ht="6.95" customHeight="1" x14ac:dyDescent="0.2">
      <c r="A1054" s="16"/>
      <c r="B1054" s="21"/>
      <c r="C1054" s="22"/>
      <c r="D1054" s="20"/>
      <c r="E1054" s="15"/>
      <c r="F1054" s="15"/>
    </row>
    <row r="1055" spans="1:6" ht="6.95" customHeight="1" x14ac:dyDescent="0.2">
      <c r="A1055" s="16"/>
      <c r="B1055" s="21"/>
      <c r="C1055" s="22"/>
      <c r="D1055" s="20"/>
      <c r="E1055" s="15"/>
      <c r="F1055" s="15"/>
    </row>
    <row r="1056" spans="1:6" ht="6.95" customHeight="1" x14ac:dyDescent="0.2">
      <c r="A1056" s="16">
        <v>4</v>
      </c>
      <c r="B1056" s="17" t="s">
        <v>126</v>
      </c>
      <c r="C1056" s="22" t="s">
        <v>11</v>
      </c>
      <c r="D1056" s="20">
        <v>2</v>
      </c>
      <c r="E1056" s="15">
        <v>1.2372130541233208</v>
      </c>
      <c r="F1056" s="15">
        <f>D1056*E1056</f>
        <v>2.4744261082466417</v>
      </c>
    </row>
    <row r="1057" spans="1:6" ht="6.95" customHeight="1" x14ac:dyDescent="0.2">
      <c r="A1057" s="16"/>
      <c r="B1057" s="17"/>
      <c r="C1057" s="22"/>
      <c r="D1057" s="20"/>
      <c r="E1057" s="15"/>
      <c r="F1057" s="15"/>
    </row>
    <row r="1058" spans="1:6" ht="6.95" customHeight="1" x14ac:dyDescent="0.2">
      <c r="A1058" s="16"/>
      <c r="B1058" s="17"/>
      <c r="C1058" s="22"/>
      <c r="D1058" s="20"/>
      <c r="E1058" s="15"/>
      <c r="F1058" s="15"/>
    </row>
    <row r="1059" spans="1:6" ht="6.95" customHeight="1" x14ac:dyDescent="0.2">
      <c r="A1059" s="16"/>
      <c r="B1059" s="17"/>
      <c r="C1059" s="22"/>
      <c r="D1059" s="20"/>
      <c r="E1059" s="15"/>
      <c r="F1059" s="15"/>
    </row>
    <row r="1060" spans="1:6" ht="6.95" customHeight="1" x14ac:dyDescent="0.2">
      <c r="A1060" s="16">
        <v>5</v>
      </c>
      <c r="B1060" s="17" t="s">
        <v>98</v>
      </c>
      <c r="C1060" s="18" t="s">
        <v>29</v>
      </c>
      <c r="D1060" s="19">
        <v>10.303839999999999</v>
      </c>
      <c r="E1060" s="15">
        <v>4.1419052668628629</v>
      </c>
      <c r="F1060" s="15">
        <f>D1060*E1060</f>
        <v>42.677529164912237</v>
      </c>
    </row>
    <row r="1061" spans="1:6" ht="6.95" customHeight="1" x14ac:dyDescent="0.2">
      <c r="A1061" s="16"/>
      <c r="B1061" s="17"/>
      <c r="C1061" s="18"/>
      <c r="D1061" s="19"/>
      <c r="E1061" s="15"/>
      <c r="F1061" s="15"/>
    </row>
    <row r="1062" spans="1:6" ht="6.95" customHeight="1" x14ac:dyDescent="0.2">
      <c r="A1062" s="16"/>
      <c r="B1062" s="17"/>
      <c r="C1062" s="18"/>
      <c r="D1062" s="19"/>
      <c r="E1062" s="15"/>
      <c r="F1062" s="15"/>
    </row>
    <row r="1063" spans="1:6" ht="6.95" customHeight="1" x14ac:dyDescent="0.2">
      <c r="A1063" s="16"/>
      <c r="B1063" s="17"/>
      <c r="C1063" s="18"/>
      <c r="D1063" s="19"/>
      <c r="E1063" s="15"/>
      <c r="F1063" s="15"/>
    </row>
    <row r="1064" spans="1:6" ht="6.95" customHeight="1" x14ac:dyDescent="0.2">
      <c r="A1064" s="16">
        <v>6</v>
      </c>
      <c r="B1064" s="17" t="s">
        <v>127</v>
      </c>
      <c r="C1064" s="18" t="s">
        <v>11</v>
      </c>
      <c r="D1064" s="18">
        <v>3.7800000000000002</v>
      </c>
      <c r="E1064" s="15">
        <v>98.245829646477233</v>
      </c>
      <c r="F1064" s="15">
        <f>D1064*E1064</f>
        <v>371.36923606368396</v>
      </c>
    </row>
    <row r="1065" spans="1:6" ht="6.95" customHeight="1" x14ac:dyDescent="0.2">
      <c r="A1065" s="16"/>
      <c r="B1065" s="17"/>
      <c r="C1065" s="18"/>
      <c r="D1065" s="18"/>
      <c r="E1065" s="15"/>
      <c r="F1065" s="15"/>
    </row>
    <row r="1066" spans="1:6" ht="6.95" customHeight="1" x14ac:dyDescent="0.2">
      <c r="A1066" s="16"/>
      <c r="B1066" s="17"/>
      <c r="C1066" s="18"/>
      <c r="D1066" s="18"/>
      <c r="E1066" s="15"/>
      <c r="F1066" s="15"/>
    </row>
    <row r="1067" spans="1:6" ht="6.95" customHeight="1" x14ac:dyDescent="0.2">
      <c r="A1067" s="16"/>
      <c r="B1067" s="17"/>
      <c r="C1067" s="18"/>
      <c r="D1067" s="18"/>
      <c r="E1067" s="15"/>
      <c r="F1067" s="15"/>
    </row>
    <row r="1068" spans="1:6" ht="6.95" customHeight="1" x14ac:dyDescent="0.2">
      <c r="A1068" s="16">
        <v>7</v>
      </c>
      <c r="B1068" s="17" t="s">
        <v>41</v>
      </c>
      <c r="C1068" s="18" t="s">
        <v>11</v>
      </c>
      <c r="D1068" s="20">
        <v>2</v>
      </c>
      <c r="E1068" s="15">
        <v>4.2922286208786646</v>
      </c>
      <c r="F1068" s="15">
        <f>D1068*E1068</f>
        <v>8.5844572417573293</v>
      </c>
    </row>
    <row r="1069" spans="1:6" ht="6.95" customHeight="1" x14ac:dyDescent="0.2">
      <c r="A1069" s="16"/>
      <c r="B1069" s="17"/>
      <c r="C1069" s="18"/>
      <c r="D1069" s="20"/>
      <c r="E1069" s="15"/>
      <c r="F1069" s="15"/>
    </row>
    <row r="1070" spans="1:6" ht="6.95" customHeight="1" x14ac:dyDescent="0.2">
      <c r="A1070" s="16"/>
      <c r="B1070" s="17"/>
      <c r="C1070" s="18"/>
      <c r="D1070" s="20"/>
      <c r="E1070" s="15"/>
      <c r="F1070" s="15"/>
    </row>
    <row r="1071" spans="1:6" ht="6.95" customHeight="1" x14ac:dyDescent="0.2">
      <c r="A1071" s="16"/>
      <c r="B1071" s="17"/>
      <c r="C1071" s="18"/>
      <c r="D1071" s="20"/>
      <c r="E1071" s="15"/>
      <c r="F1071" s="15"/>
    </row>
    <row r="1072" spans="1:6" ht="6.95" customHeight="1" x14ac:dyDescent="0.2">
      <c r="A1072" s="16">
        <v>8</v>
      </c>
      <c r="B1072" s="17" t="s">
        <v>128</v>
      </c>
      <c r="C1072" s="18" t="s">
        <v>11</v>
      </c>
      <c r="D1072" s="19">
        <v>3</v>
      </c>
      <c r="E1072" s="15">
        <v>11.788910112071665</v>
      </c>
      <c r="F1072" s="15">
        <f>D1072*E1072</f>
        <v>35.366730336214999</v>
      </c>
    </row>
    <row r="1073" spans="1:6" ht="6.95" customHeight="1" x14ac:dyDescent="0.2">
      <c r="A1073" s="16"/>
      <c r="B1073" s="17"/>
      <c r="C1073" s="18"/>
      <c r="D1073" s="19"/>
      <c r="E1073" s="15"/>
      <c r="F1073" s="15"/>
    </row>
    <row r="1074" spans="1:6" ht="6.95" customHeight="1" x14ac:dyDescent="0.2">
      <c r="A1074" s="16"/>
      <c r="B1074" s="17"/>
      <c r="C1074" s="18"/>
      <c r="D1074" s="19"/>
      <c r="E1074" s="15"/>
      <c r="F1074" s="15"/>
    </row>
    <row r="1075" spans="1:6" ht="6.95" customHeight="1" x14ac:dyDescent="0.2">
      <c r="A1075" s="16"/>
      <c r="B1075" s="17"/>
      <c r="C1075" s="18"/>
      <c r="D1075" s="19"/>
      <c r="E1075" s="15"/>
      <c r="F1075" s="15"/>
    </row>
    <row r="1076" spans="1:6" ht="6.95" customHeight="1" x14ac:dyDescent="0.2">
      <c r="A1076" s="16">
        <v>9</v>
      </c>
      <c r="B1076" s="17" t="s">
        <v>129</v>
      </c>
      <c r="C1076" s="18" t="s">
        <v>11</v>
      </c>
      <c r="D1076" s="18">
        <v>3.5200000000000005</v>
      </c>
      <c r="E1076" s="15">
        <v>119.306546710866</v>
      </c>
      <c r="F1076" s="15">
        <f>D1076*E1076</f>
        <v>419.95904442224838</v>
      </c>
    </row>
    <row r="1077" spans="1:6" ht="6.95" customHeight="1" x14ac:dyDescent="0.2">
      <c r="A1077" s="16"/>
      <c r="B1077" s="17"/>
      <c r="C1077" s="18"/>
      <c r="D1077" s="18"/>
      <c r="E1077" s="15"/>
      <c r="F1077" s="15"/>
    </row>
    <row r="1078" spans="1:6" x14ac:dyDescent="0.2">
      <c r="A1078" s="16"/>
      <c r="B1078" s="17"/>
      <c r="C1078" s="18"/>
      <c r="D1078" s="18"/>
      <c r="E1078" s="15"/>
      <c r="F1078" s="15"/>
    </row>
    <row r="1079" spans="1:6" ht="6.95" customHeight="1" x14ac:dyDescent="0.2">
      <c r="A1079" s="16"/>
      <c r="B1079" s="17"/>
      <c r="C1079" s="18"/>
      <c r="D1079" s="18"/>
      <c r="E1079" s="15"/>
      <c r="F1079" s="15"/>
    </row>
    <row r="1080" spans="1:6" ht="6.95" customHeight="1" x14ac:dyDescent="0.2">
      <c r="A1080" s="16">
        <v>10</v>
      </c>
      <c r="B1080" s="17" t="s">
        <v>130</v>
      </c>
      <c r="C1080" s="18" t="s">
        <v>11</v>
      </c>
      <c r="D1080" s="18">
        <v>4.580000000000001</v>
      </c>
      <c r="E1080" s="15">
        <v>55.403945603595133</v>
      </c>
      <c r="F1080" s="15">
        <f>D1080*E1080</f>
        <v>253.75007086446575</v>
      </c>
    </row>
    <row r="1081" spans="1:6" ht="6.95" customHeight="1" x14ac:dyDescent="0.2">
      <c r="A1081" s="16"/>
      <c r="B1081" s="17"/>
      <c r="C1081" s="18"/>
      <c r="D1081" s="18"/>
      <c r="E1081" s="15"/>
      <c r="F1081" s="15"/>
    </row>
    <row r="1082" spans="1:6" x14ac:dyDescent="0.2">
      <c r="A1082" s="16"/>
      <c r="B1082" s="17"/>
      <c r="C1082" s="18"/>
      <c r="D1082" s="18"/>
      <c r="E1082" s="15"/>
      <c r="F1082" s="15"/>
    </row>
    <row r="1083" spans="1:6" ht="6.95" customHeight="1" x14ac:dyDescent="0.2">
      <c r="A1083" s="16"/>
      <c r="B1083" s="17"/>
      <c r="C1083" s="18"/>
      <c r="D1083" s="18"/>
      <c r="E1083" s="15"/>
      <c r="F1083" s="15"/>
    </row>
    <row r="1084" spans="1:6" ht="6.95" customHeight="1" x14ac:dyDescent="0.2">
      <c r="A1084" s="16">
        <v>11</v>
      </c>
      <c r="B1084" s="24" t="s">
        <v>42</v>
      </c>
      <c r="C1084" s="17" t="s">
        <v>11</v>
      </c>
      <c r="D1084" s="18">
        <v>6.7200000000000006</v>
      </c>
      <c r="E1084" s="15">
        <v>9.9926644722759779</v>
      </c>
      <c r="F1084" s="15">
        <f>D1084*E1084</f>
        <v>67.150705253694582</v>
      </c>
    </row>
    <row r="1085" spans="1:6" ht="6.95" customHeight="1" x14ac:dyDescent="0.2">
      <c r="A1085" s="16"/>
      <c r="B1085" s="24"/>
      <c r="C1085" s="17"/>
      <c r="D1085" s="18"/>
      <c r="E1085" s="15"/>
      <c r="F1085" s="15"/>
    </row>
    <row r="1086" spans="1:6" ht="6.95" customHeight="1" x14ac:dyDescent="0.2">
      <c r="A1086" s="16"/>
      <c r="B1086" s="24"/>
      <c r="C1086" s="17"/>
      <c r="D1086" s="18"/>
      <c r="E1086" s="15"/>
      <c r="F1086" s="15"/>
    </row>
    <row r="1087" spans="1:6" ht="6.95" customHeight="1" x14ac:dyDescent="0.2">
      <c r="A1087" s="16"/>
      <c r="B1087" s="24"/>
      <c r="C1087" s="17"/>
      <c r="D1087" s="18"/>
      <c r="E1087" s="15"/>
      <c r="F1087" s="15"/>
    </row>
    <row r="1088" spans="1:6" ht="6.95" customHeight="1" x14ac:dyDescent="0.2">
      <c r="A1088" s="16">
        <v>12</v>
      </c>
      <c r="B1088" s="17" t="s">
        <v>131</v>
      </c>
      <c r="C1088" s="18" t="s">
        <v>11</v>
      </c>
      <c r="D1088" s="25">
        <v>26.72</v>
      </c>
      <c r="E1088" s="15">
        <v>3.0079573948725726</v>
      </c>
      <c r="F1088" s="15">
        <f>D1088*E1088</f>
        <v>80.372621590995138</v>
      </c>
    </row>
    <row r="1089" spans="1:6" ht="6.95" customHeight="1" x14ac:dyDescent="0.2">
      <c r="A1089" s="16"/>
      <c r="B1089" s="17"/>
      <c r="C1089" s="18"/>
      <c r="D1089" s="25"/>
      <c r="E1089" s="15"/>
      <c r="F1089" s="15"/>
    </row>
    <row r="1090" spans="1:6" ht="6.95" customHeight="1" x14ac:dyDescent="0.2">
      <c r="A1090" s="16"/>
      <c r="B1090" s="17"/>
      <c r="C1090" s="18"/>
      <c r="D1090" s="25"/>
      <c r="E1090" s="15"/>
      <c r="F1090" s="15"/>
    </row>
    <row r="1091" spans="1:6" ht="6.95" customHeight="1" x14ac:dyDescent="0.2">
      <c r="A1091" s="16"/>
      <c r="B1091" s="17"/>
      <c r="C1091" s="18"/>
      <c r="D1091" s="25"/>
      <c r="E1091" s="15"/>
      <c r="F1091" s="15"/>
    </row>
    <row r="1092" spans="1:6" ht="6.95" customHeight="1" x14ac:dyDescent="0.2">
      <c r="A1092" s="16">
        <v>13</v>
      </c>
      <c r="B1092" s="17" t="s">
        <v>132</v>
      </c>
      <c r="C1092" s="22" t="s">
        <v>11</v>
      </c>
      <c r="D1092" s="22">
        <v>3.36</v>
      </c>
      <c r="E1092" s="15">
        <v>2.513534226813777</v>
      </c>
      <c r="F1092" s="15">
        <f>D1092*E1092</f>
        <v>8.445475002094291</v>
      </c>
    </row>
    <row r="1093" spans="1:6" ht="6.95" customHeight="1" x14ac:dyDescent="0.2">
      <c r="A1093" s="16"/>
      <c r="B1093" s="17"/>
      <c r="C1093" s="22"/>
      <c r="D1093" s="22"/>
      <c r="E1093" s="15"/>
      <c r="F1093" s="15"/>
    </row>
    <row r="1094" spans="1:6" ht="6.95" customHeight="1" x14ac:dyDescent="0.2">
      <c r="A1094" s="16"/>
      <c r="B1094" s="17"/>
      <c r="C1094" s="22"/>
      <c r="D1094" s="22"/>
      <c r="E1094" s="15"/>
      <c r="F1094" s="15"/>
    </row>
    <row r="1095" spans="1:6" ht="6.95" customHeight="1" x14ac:dyDescent="0.2">
      <c r="A1095" s="16"/>
      <c r="B1095" s="17"/>
      <c r="C1095" s="22"/>
      <c r="D1095" s="22"/>
      <c r="E1095" s="15"/>
      <c r="F1095" s="15"/>
    </row>
    <row r="1096" spans="1:6" ht="6.95" customHeight="1" x14ac:dyDescent="0.2">
      <c r="A1096" s="16">
        <v>14</v>
      </c>
      <c r="B1096" s="17" t="s">
        <v>133</v>
      </c>
      <c r="C1096" s="18" t="s">
        <v>11</v>
      </c>
      <c r="D1096" s="18">
        <v>2.64</v>
      </c>
      <c r="E1096" s="15">
        <v>124.72460227928899</v>
      </c>
      <c r="F1096" s="15">
        <f>D1096*E1096</f>
        <v>329.27295001732296</v>
      </c>
    </row>
    <row r="1097" spans="1:6" ht="6.95" customHeight="1" x14ac:dyDescent="0.2">
      <c r="A1097" s="16"/>
      <c r="B1097" s="17"/>
      <c r="C1097" s="18"/>
      <c r="D1097" s="18"/>
      <c r="E1097" s="15"/>
      <c r="F1097" s="15"/>
    </row>
    <row r="1098" spans="1:6" ht="6.95" customHeight="1" x14ac:dyDescent="0.2">
      <c r="A1098" s="16"/>
      <c r="B1098" s="17"/>
      <c r="C1098" s="18"/>
      <c r="D1098" s="18"/>
      <c r="E1098" s="15"/>
      <c r="F1098" s="15"/>
    </row>
    <row r="1099" spans="1:6" x14ac:dyDescent="0.2">
      <c r="A1099" s="16"/>
      <c r="B1099" s="17"/>
      <c r="C1099" s="18"/>
      <c r="D1099" s="18"/>
      <c r="E1099" s="15"/>
      <c r="F1099" s="15"/>
    </row>
    <row r="1100" spans="1:6" ht="6.95" customHeight="1" x14ac:dyDescent="0.2">
      <c r="A1100" s="16">
        <v>15</v>
      </c>
      <c r="B1100" s="17" t="s">
        <v>134</v>
      </c>
      <c r="C1100" s="18" t="s">
        <v>11</v>
      </c>
      <c r="D1100" s="18">
        <v>0.71999999999999975</v>
      </c>
      <c r="E1100" s="15">
        <v>60.740008017847892</v>
      </c>
      <c r="F1100" s="15">
        <f>D1100*E1100</f>
        <v>43.732805772850469</v>
      </c>
    </row>
    <row r="1101" spans="1:6" ht="6.95" customHeight="1" x14ac:dyDescent="0.2">
      <c r="A1101" s="16"/>
      <c r="B1101" s="17"/>
      <c r="C1101" s="18"/>
      <c r="D1101" s="18"/>
      <c r="E1101" s="15"/>
      <c r="F1101" s="15"/>
    </row>
    <row r="1102" spans="1:6" x14ac:dyDescent="0.2">
      <c r="A1102" s="16"/>
      <c r="B1102" s="17"/>
      <c r="C1102" s="18"/>
      <c r="D1102" s="18"/>
      <c r="E1102" s="15"/>
      <c r="F1102" s="15"/>
    </row>
    <row r="1103" spans="1:6" ht="6.95" customHeight="1" x14ac:dyDescent="0.2">
      <c r="A1103" s="16"/>
      <c r="B1103" s="17"/>
      <c r="C1103" s="18"/>
      <c r="D1103" s="18"/>
      <c r="E1103" s="15"/>
      <c r="F1103" s="15"/>
    </row>
    <row r="1104" spans="1:6" ht="6.95" customHeight="1" x14ac:dyDescent="0.2">
      <c r="A1104" s="16">
        <v>16</v>
      </c>
      <c r="B1104" s="17" t="s">
        <v>135</v>
      </c>
      <c r="C1104" s="18" t="s">
        <v>11</v>
      </c>
      <c r="D1104" s="18">
        <v>3.9600000000000004</v>
      </c>
      <c r="E1104" s="15">
        <v>1.5289867010510656</v>
      </c>
      <c r="F1104" s="15">
        <f>D1104*E1104</f>
        <v>6.05478733616222</v>
      </c>
    </row>
    <row r="1105" spans="1:6" ht="6.95" customHeight="1" x14ac:dyDescent="0.2">
      <c r="A1105" s="16"/>
      <c r="B1105" s="17"/>
      <c r="C1105" s="18"/>
      <c r="D1105" s="18"/>
      <c r="E1105" s="15"/>
      <c r="F1105" s="15"/>
    </row>
    <row r="1106" spans="1:6" ht="6.95" customHeight="1" x14ac:dyDescent="0.2">
      <c r="A1106" s="16"/>
      <c r="B1106" s="17"/>
      <c r="C1106" s="18"/>
      <c r="D1106" s="18"/>
      <c r="E1106" s="15"/>
      <c r="F1106" s="15"/>
    </row>
    <row r="1107" spans="1:6" ht="6.95" customHeight="1" x14ac:dyDescent="0.2">
      <c r="A1107" s="16"/>
      <c r="B1107" s="17"/>
      <c r="C1107" s="18"/>
      <c r="D1107" s="18"/>
      <c r="E1107" s="15"/>
      <c r="F1107" s="15"/>
    </row>
    <row r="1108" spans="1:6" ht="6.95" customHeight="1" x14ac:dyDescent="0.2">
      <c r="A1108" s="16">
        <v>17</v>
      </c>
      <c r="B1108" s="17" t="s">
        <v>136</v>
      </c>
      <c r="C1108" s="22" t="s">
        <v>11</v>
      </c>
      <c r="D1108" s="18">
        <v>3.9600000000000004</v>
      </c>
      <c r="E1108" s="15">
        <v>16.136614538746819</v>
      </c>
      <c r="F1108" s="15">
        <f>D1108*E1108</f>
        <v>63.900993573437411</v>
      </c>
    </row>
    <row r="1109" spans="1:6" ht="6.95" customHeight="1" x14ac:dyDescent="0.2">
      <c r="A1109" s="16"/>
      <c r="B1109" s="17"/>
      <c r="C1109" s="22"/>
      <c r="D1109" s="22"/>
      <c r="E1109" s="15"/>
      <c r="F1109" s="15"/>
    </row>
    <row r="1110" spans="1:6" ht="6.95" customHeight="1" x14ac:dyDescent="0.2">
      <c r="A1110" s="16"/>
      <c r="B1110" s="17"/>
      <c r="C1110" s="22"/>
      <c r="D1110" s="22"/>
      <c r="E1110" s="15"/>
      <c r="F1110" s="15"/>
    </row>
    <row r="1111" spans="1:6" ht="6.95" customHeight="1" x14ac:dyDescent="0.2">
      <c r="A1111" s="16"/>
      <c r="B1111" s="17"/>
      <c r="C1111" s="22"/>
      <c r="D1111" s="22"/>
      <c r="E1111" s="15"/>
      <c r="F1111" s="15"/>
    </row>
    <row r="1112" spans="1:6" ht="6.95" customHeight="1" x14ac:dyDescent="0.2">
      <c r="A1112" s="16">
        <v>18</v>
      </c>
      <c r="B1112" s="24" t="s">
        <v>137</v>
      </c>
      <c r="C1112" s="22" t="s">
        <v>37</v>
      </c>
      <c r="D1112" s="18">
        <v>3</v>
      </c>
      <c r="E1112" s="15">
        <v>42.980116900177855</v>
      </c>
      <c r="F1112" s="15">
        <f>D1112*E1112</f>
        <v>128.94035070053357</v>
      </c>
    </row>
    <row r="1113" spans="1:6" ht="6.95" customHeight="1" x14ac:dyDescent="0.2">
      <c r="A1113" s="16"/>
      <c r="B1113" s="24"/>
      <c r="C1113" s="22"/>
      <c r="D1113" s="18"/>
      <c r="E1113" s="15"/>
      <c r="F1113" s="15"/>
    </row>
    <row r="1114" spans="1:6" ht="6.95" customHeight="1" x14ac:dyDescent="0.2">
      <c r="A1114" s="16"/>
      <c r="B1114" s="24"/>
      <c r="C1114" s="22"/>
      <c r="D1114" s="18"/>
      <c r="E1114" s="15"/>
      <c r="F1114" s="15"/>
    </row>
    <row r="1115" spans="1:6" ht="6.95" customHeight="1" x14ac:dyDescent="0.2">
      <c r="A1115" s="16"/>
      <c r="B1115" s="24"/>
      <c r="C1115" s="22"/>
      <c r="D1115" s="18"/>
      <c r="E1115" s="15"/>
      <c r="F1115" s="15"/>
    </row>
    <row r="1116" spans="1:6" ht="6.95" customHeight="1" x14ac:dyDescent="0.2">
      <c r="A1116" s="16">
        <v>19</v>
      </c>
      <c r="B1116" s="17" t="s">
        <v>138</v>
      </c>
      <c r="C1116" s="16" t="s">
        <v>15</v>
      </c>
      <c r="D1116" s="19">
        <v>0.3</v>
      </c>
      <c r="E1116" s="15">
        <v>55.422319695279938</v>
      </c>
      <c r="F1116" s="15">
        <f>D1116*E1116</f>
        <v>16.626695908583979</v>
      </c>
    </row>
    <row r="1117" spans="1:6" ht="6.95" customHeight="1" x14ac:dyDescent="0.2">
      <c r="A1117" s="16"/>
      <c r="B1117" s="17"/>
      <c r="C1117" s="16"/>
      <c r="D1117" s="19"/>
      <c r="E1117" s="15"/>
      <c r="F1117" s="15"/>
    </row>
    <row r="1118" spans="1:6" ht="6.95" customHeight="1" x14ac:dyDescent="0.2">
      <c r="A1118" s="16"/>
      <c r="B1118" s="17"/>
      <c r="C1118" s="16"/>
      <c r="D1118" s="19"/>
      <c r="E1118" s="15"/>
      <c r="F1118" s="15"/>
    </row>
    <row r="1119" spans="1:6" ht="6.95" customHeight="1" x14ac:dyDescent="0.2">
      <c r="A1119" s="16"/>
      <c r="B1119" s="17"/>
      <c r="C1119" s="16"/>
      <c r="D1119" s="19"/>
      <c r="E1119" s="15"/>
      <c r="F1119" s="15"/>
    </row>
    <row r="1120" spans="1:6" ht="6.95" customHeight="1" x14ac:dyDescent="0.2">
      <c r="A1120" s="16">
        <v>20</v>
      </c>
      <c r="B1120" s="17" t="s">
        <v>139</v>
      </c>
      <c r="C1120" s="22" t="s">
        <v>37</v>
      </c>
      <c r="D1120" s="19">
        <v>3</v>
      </c>
      <c r="E1120" s="15">
        <v>6.4398525637701045</v>
      </c>
      <c r="F1120" s="15">
        <f>D1120*E1120</f>
        <v>19.319557691310315</v>
      </c>
    </row>
    <row r="1121" spans="1:6" ht="6.95" customHeight="1" x14ac:dyDescent="0.2">
      <c r="A1121" s="16"/>
      <c r="B1121" s="17"/>
      <c r="C1121" s="22"/>
      <c r="D1121" s="19"/>
      <c r="E1121" s="15"/>
      <c r="F1121" s="15"/>
    </row>
    <row r="1122" spans="1:6" ht="6.95" customHeight="1" x14ac:dyDescent="0.2">
      <c r="A1122" s="16"/>
      <c r="B1122" s="17"/>
      <c r="C1122" s="22"/>
      <c r="D1122" s="19"/>
      <c r="E1122" s="15"/>
      <c r="F1122" s="15"/>
    </row>
    <row r="1123" spans="1:6" ht="6.95" customHeight="1" x14ac:dyDescent="0.2">
      <c r="A1123" s="16"/>
      <c r="B1123" s="17"/>
      <c r="C1123" s="22"/>
      <c r="D1123" s="19"/>
      <c r="E1123" s="15"/>
      <c r="F1123" s="15"/>
    </row>
    <row r="1124" spans="1:6" ht="6.95" customHeight="1" x14ac:dyDescent="0.2">
      <c r="A1124" s="16">
        <v>21</v>
      </c>
      <c r="B1124" s="17" t="s">
        <v>140</v>
      </c>
      <c r="C1124" s="16" t="s">
        <v>15</v>
      </c>
      <c r="D1124" s="18">
        <v>0.5</v>
      </c>
      <c r="E1124" s="15">
        <v>23.878311859095103</v>
      </c>
      <c r="F1124" s="15">
        <f>D1124*E1124</f>
        <v>11.939155929547551</v>
      </c>
    </row>
    <row r="1125" spans="1:6" ht="6.95" customHeight="1" x14ac:dyDescent="0.2">
      <c r="A1125" s="16"/>
      <c r="B1125" s="17"/>
      <c r="C1125" s="16"/>
      <c r="D1125" s="18"/>
      <c r="E1125" s="15"/>
      <c r="F1125" s="15"/>
    </row>
    <row r="1126" spans="1:6" ht="6.95" customHeight="1" x14ac:dyDescent="0.2">
      <c r="A1126" s="16"/>
      <c r="B1126" s="17"/>
      <c r="C1126" s="16"/>
      <c r="D1126" s="18"/>
      <c r="E1126" s="15"/>
      <c r="F1126" s="15"/>
    </row>
    <row r="1127" spans="1:6" ht="6.95" customHeight="1" x14ac:dyDescent="0.2">
      <c r="A1127" s="16"/>
      <c r="B1127" s="17"/>
      <c r="C1127" s="16"/>
      <c r="D1127" s="18"/>
      <c r="E1127" s="15"/>
      <c r="F1127" s="15"/>
    </row>
    <row r="1128" spans="1:6" ht="6.95" customHeight="1" x14ac:dyDescent="0.2">
      <c r="A1128" s="16">
        <v>22</v>
      </c>
      <c r="B1128" s="17" t="s">
        <v>141</v>
      </c>
      <c r="C1128" s="22" t="s">
        <v>29</v>
      </c>
      <c r="D1128" s="18">
        <v>2</v>
      </c>
      <c r="E1128" s="15">
        <v>4.839820323034993</v>
      </c>
      <c r="F1128" s="15">
        <f>D1128*E1128</f>
        <v>9.679640646069986</v>
      </c>
    </row>
    <row r="1129" spans="1:6" ht="6.95" customHeight="1" x14ac:dyDescent="0.2">
      <c r="A1129" s="16"/>
      <c r="B1129" s="17"/>
      <c r="C1129" s="22"/>
      <c r="D1129" s="18"/>
      <c r="E1129" s="15"/>
      <c r="F1129" s="15"/>
    </row>
    <row r="1130" spans="1:6" ht="6.95" customHeight="1" x14ac:dyDescent="0.2">
      <c r="A1130" s="16"/>
      <c r="B1130" s="17"/>
      <c r="C1130" s="22"/>
      <c r="D1130" s="18"/>
      <c r="E1130" s="15"/>
      <c r="F1130" s="15"/>
    </row>
    <row r="1131" spans="1:6" ht="6.95" customHeight="1" x14ac:dyDescent="0.2">
      <c r="A1131" s="16"/>
      <c r="B1131" s="17"/>
      <c r="C1131" s="22"/>
      <c r="D1131" s="18"/>
      <c r="E1131" s="15"/>
      <c r="F1131" s="15"/>
    </row>
    <row r="1132" spans="1:6" ht="6.95" customHeight="1" x14ac:dyDescent="0.2">
      <c r="A1132" s="16">
        <v>23</v>
      </c>
      <c r="B1132" s="17" t="s">
        <v>142</v>
      </c>
      <c r="C1132" s="16" t="s">
        <v>15</v>
      </c>
      <c r="D1132" s="18">
        <v>0.5</v>
      </c>
      <c r="E1132" s="15">
        <v>55.624933482955463</v>
      </c>
      <c r="F1132" s="15">
        <f>D1132*E1132</f>
        <v>27.812466741477731</v>
      </c>
    </row>
    <row r="1133" spans="1:6" ht="6.95" customHeight="1" x14ac:dyDescent="0.2">
      <c r="A1133" s="16"/>
      <c r="B1133" s="17"/>
      <c r="C1133" s="16"/>
      <c r="D1133" s="18"/>
      <c r="E1133" s="15"/>
      <c r="F1133" s="15"/>
    </row>
    <row r="1134" spans="1:6" ht="6.95" customHeight="1" x14ac:dyDescent="0.2">
      <c r="A1134" s="16"/>
      <c r="B1134" s="17"/>
      <c r="C1134" s="16"/>
      <c r="D1134" s="18"/>
      <c r="E1134" s="15"/>
      <c r="F1134" s="15"/>
    </row>
    <row r="1135" spans="1:6" ht="6.95" customHeight="1" x14ac:dyDescent="0.2">
      <c r="A1135" s="16"/>
      <c r="B1135" s="17"/>
      <c r="C1135" s="16"/>
      <c r="D1135" s="18"/>
      <c r="E1135" s="15"/>
      <c r="F1135" s="15"/>
    </row>
    <row r="1136" spans="1:6" ht="6.95" customHeight="1" x14ac:dyDescent="0.2">
      <c r="A1136" s="16">
        <v>24</v>
      </c>
      <c r="B1136" s="17" t="s">
        <v>143</v>
      </c>
      <c r="C1136" s="22" t="s">
        <v>37</v>
      </c>
      <c r="D1136" s="19">
        <v>3</v>
      </c>
      <c r="E1136" s="15">
        <v>12.437407183618065</v>
      </c>
      <c r="F1136" s="15">
        <f>D1136*E1136</f>
        <v>37.312221550854197</v>
      </c>
    </row>
    <row r="1137" spans="1:6" ht="6.95" customHeight="1" x14ac:dyDescent="0.2">
      <c r="A1137" s="16"/>
      <c r="B1137" s="17"/>
      <c r="C1137" s="22"/>
      <c r="D1137" s="19"/>
      <c r="E1137" s="15"/>
      <c r="F1137" s="15"/>
    </row>
    <row r="1138" spans="1:6" ht="6.95" customHeight="1" x14ac:dyDescent="0.2">
      <c r="A1138" s="16"/>
      <c r="B1138" s="17"/>
      <c r="C1138" s="22"/>
      <c r="D1138" s="19"/>
      <c r="E1138" s="15"/>
      <c r="F1138" s="15"/>
    </row>
    <row r="1139" spans="1:6" ht="6.95" customHeight="1" x14ac:dyDescent="0.2">
      <c r="A1139" s="16"/>
      <c r="B1139" s="17"/>
      <c r="C1139" s="22"/>
      <c r="D1139" s="19"/>
      <c r="E1139" s="15"/>
      <c r="F1139" s="15"/>
    </row>
    <row r="1140" spans="1:6" ht="6.95" customHeight="1" x14ac:dyDescent="0.2">
      <c r="A1140" s="16">
        <v>25</v>
      </c>
      <c r="B1140" s="17" t="s">
        <v>144</v>
      </c>
      <c r="C1140" s="22" t="s">
        <v>37</v>
      </c>
      <c r="D1140" s="19">
        <v>1</v>
      </c>
      <c r="E1140" s="15">
        <v>22.266410989557816</v>
      </c>
      <c r="F1140" s="15">
        <f>D1140*E1140</f>
        <v>22.266410989557816</v>
      </c>
    </row>
    <row r="1141" spans="1:6" ht="6.95" customHeight="1" x14ac:dyDescent="0.2">
      <c r="A1141" s="16"/>
      <c r="B1141" s="17"/>
      <c r="C1141" s="22"/>
      <c r="D1141" s="19"/>
      <c r="E1141" s="15"/>
      <c r="F1141" s="15"/>
    </row>
    <row r="1142" spans="1:6" ht="6.95" customHeight="1" x14ac:dyDescent="0.2">
      <c r="A1142" s="16"/>
      <c r="B1142" s="17"/>
      <c r="C1142" s="22"/>
      <c r="D1142" s="19"/>
      <c r="E1142" s="15"/>
      <c r="F1142" s="15"/>
    </row>
    <row r="1143" spans="1:6" x14ac:dyDescent="0.2">
      <c r="A1143" s="16"/>
      <c r="B1143" s="17"/>
      <c r="C1143" s="22"/>
      <c r="D1143" s="19"/>
      <c r="E1143" s="15"/>
      <c r="F1143" s="15"/>
    </row>
    <row r="1144" spans="1:6" ht="6.95" customHeight="1" x14ac:dyDescent="0.2">
      <c r="A1144" s="16"/>
      <c r="B1144" s="23" t="s">
        <v>145</v>
      </c>
      <c r="C1144" s="18"/>
      <c r="D1144" s="22"/>
      <c r="E1144" s="15">
        <v>0</v>
      </c>
      <c r="F1144" s="15">
        <f>D1144*E1144</f>
        <v>0</v>
      </c>
    </row>
    <row r="1145" spans="1:6" ht="6.95" customHeight="1" x14ac:dyDescent="0.2">
      <c r="A1145" s="16"/>
      <c r="B1145" s="23"/>
      <c r="C1145" s="18"/>
      <c r="D1145" s="22"/>
      <c r="E1145" s="15"/>
      <c r="F1145" s="15"/>
    </row>
    <row r="1146" spans="1:6" ht="6.95" customHeight="1" x14ac:dyDescent="0.2">
      <c r="A1146" s="16"/>
      <c r="B1146" s="23"/>
      <c r="C1146" s="18"/>
      <c r="D1146" s="22"/>
      <c r="E1146" s="15"/>
      <c r="F1146" s="15"/>
    </row>
    <row r="1147" spans="1:6" ht="6.95" customHeight="1" x14ac:dyDescent="0.2">
      <c r="A1147" s="16"/>
      <c r="B1147" s="23"/>
      <c r="C1147" s="18"/>
      <c r="D1147" s="22"/>
      <c r="E1147" s="15"/>
      <c r="F1147" s="15"/>
    </row>
    <row r="1148" spans="1:6" ht="6.95" customHeight="1" x14ac:dyDescent="0.2">
      <c r="A1148" s="16">
        <v>1</v>
      </c>
      <c r="B1148" s="17" t="s">
        <v>146</v>
      </c>
      <c r="C1148" s="15" t="s">
        <v>29</v>
      </c>
      <c r="D1148" s="27">
        <v>0.55379999999999996</v>
      </c>
      <c r="E1148" s="15">
        <v>218.72702601105374</v>
      </c>
      <c r="F1148" s="15">
        <f>D1148*E1148</f>
        <v>121.13102700492155</v>
      </c>
    </row>
    <row r="1149" spans="1:6" ht="6.95" customHeight="1" x14ac:dyDescent="0.2">
      <c r="A1149" s="16"/>
      <c r="B1149" s="17"/>
      <c r="C1149" s="15"/>
      <c r="D1149" s="27"/>
      <c r="E1149" s="15"/>
      <c r="F1149" s="15"/>
    </row>
    <row r="1150" spans="1:6" ht="6.95" customHeight="1" x14ac:dyDescent="0.2">
      <c r="A1150" s="16"/>
      <c r="B1150" s="17"/>
      <c r="C1150" s="15"/>
      <c r="D1150" s="27"/>
      <c r="E1150" s="15"/>
      <c r="F1150" s="15"/>
    </row>
    <row r="1151" spans="1:6" ht="6.95" customHeight="1" x14ac:dyDescent="0.2">
      <c r="A1151" s="16"/>
      <c r="B1151" s="17"/>
      <c r="C1151" s="15"/>
      <c r="D1151" s="27"/>
      <c r="E1151" s="15"/>
      <c r="F1151" s="15"/>
    </row>
    <row r="1152" spans="1:6" ht="6.95" customHeight="1" x14ac:dyDescent="0.2">
      <c r="A1152" s="16">
        <v>2</v>
      </c>
      <c r="B1152" s="17" t="s">
        <v>32</v>
      </c>
      <c r="C1152" s="18" t="s">
        <v>29</v>
      </c>
      <c r="D1152" s="27">
        <v>0.21930000000000002</v>
      </c>
      <c r="E1152" s="15">
        <v>577.65659549151155</v>
      </c>
      <c r="F1152" s="15">
        <f>D1152*E1152</f>
        <v>126.6800913912885</v>
      </c>
    </row>
    <row r="1153" spans="1:6" ht="6.95" customHeight="1" x14ac:dyDescent="0.2">
      <c r="A1153" s="16"/>
      <c r="B1153" s="17"/>
      <c r="C1153" s="18"/>
      <c r="D1153" s="27"/>
      <c r="E1153" s="15"/>
      <c r="F1153" s="15"/>
    </row>
    <row r="1154" spans="1:6" ht="6.95" customHeight="1" x14ac:dyDescent="0.2">
      <c r="A1154" s="16"/>
      <c r="B1154" s="17"/>
      <c r="C1154" s="18"/>
      <c r="D1154" s="27"/>
      <c r="E1154" s="15"/>
      <c r="F1154" s="15"/>
    </row>
    <row r="1155" spans="1:6" ht="6.95" customHeight="1" x14ac:dyDescent="0.2">
      <c r="A1155" s="16"/>
      <c r="B1155" s="17"/>
      <c r="C1155" s="18"/>
      <c r="D1155" s="27"/>
      <c r="E1155" s="15"/>
      <c r="F1155" s="15"/>
    </row>
    <row r="1156" spans="1:6" ht="6.95" customHeight="1" x14ac:dyDescent="0.2">
      <c r="A1156" s="16">
        <v>3</v>
      </c>
      <c r="B1156" s="17" t="s">
        <v>33</v>
      </c>
      <c r="C1156" s="18" t="s">
        <v>29</v>
      </c>
      <c r="D1156" s="27">
        <v>0.27389999999999998</v>
      </c>
      <c r="E1156" s="15">
        <v>559.9732303234041</v>
      </c>
      <c r="F1156" s="15">
        <f>D1156*E1156</f>
        <v>153.37666778558037</v>
      </c>
    </row>
    <row r="1157" spans="1:6" ht="6.95" customHeight="1" x14ac:dyDescent="0.2">
      <c r="A1157" s="16"/>
      <c r="B1157" s="17"/>
      <c r="C1157" s="18"/>
      <c r="D1157" s="27"/>
      <c r="E1157" s="15"/>
      <c r="F1157" s="15"/>
    </row>
    <row r="1158" spans="1:6" ht="6.95" customHeight="1" x14ac:dyDescent="0.2">
      <c r="A1158" s="16"/>
      <c r="B1158" s="17"/>
      <c r="C1158" s="18"/>
      <c r="D1158" s="27"/>
      <c r="E1158" s="15"/>
      <c r="F1158" s="15"/>
    </row>
    <row r="1159" spans="1:6" ht="6.95" customHeight="1" x14ac:dyDescent="0.2">
      <c r="A1159" s="16"/>
      <c r="B1159" s="17"/>
      <c r="C1159" s="18"/>
      <c r="D1159" s="27"/>
      <c r="E1159" s="15"/>
      <c r="F1159" s="15"/>
    </row>
    <row r="1160" spans="1:6" ht="6.95" customHeight="1" x14ac:dyDescent="0.2">
      <c r="A1160" s="16">
        <v>4</v>
      </c>
      <c r="B1160" s="17" t="s">
        <v>147</v>
      </c>
      <c r="C1160" s="18" t="s">
        <v>29</v>
      </c>
      <c r="D1160" s="27">
        <v>6.0600000000000001E-2</v>
      </c>
      <c r="E1160" s="15">
        <v>537.86902386326972</v>
      </c>
      <c r="F1160" s="15">
        <f>D1160*E1160</f>
        <v>32.594862846114147</v>
      </c>
    </row>
    <row r="1161" spans="1:6" ht="6.95" customHeight="1" x14ac:dyDescent="0.2">
      <c r="A1161" s="16"/>
      <c r="B1161" s="17"/>
      <c r="C1161" s="18"/>
      <c r="D1161" s="27"/>
      <c r="E1161" s="15"/>
      <c r="F1161" s="15"/>
    </row>
    <row r="1162" spans="1:6" ht="6.95" customHeight="1" x14ac:dyDescent="0.2">
      <c r="A1162" s="16"/>
      <c r="B1162" s="17"/>
      <c r="C1162" s="18"/>
      <c r="D1162" s="27"/>
      <c r="E1162" s="15"/>
      <c r="F1162" s="15"/>
    </row>
    <row r="1163" spans="1:6" ht="6.95" customHeight="1" x14ac:dyDescent="0.2">
      <c r="A1163" s="16"/>
      <c r="B1163" s="17"/>
      <c r="C1163" s="18"/>
      <c r="D1163" s="27"/>
      <c r="E1163" s="15"/>
      <c r="F1163" s="15"/>
    </row>
    <row r="1164" spans="1:6" ht="6.95" customHeight="1" x14ac:dyDescent="0.2">
      <c r="A1164" s="16">
        <v>5</v>
      </c>
      <c r="B1164" s="17" t="s">
        <v>34</v>
      </c>
      <c r="C1164" s="22" t="s">
        <v>11</v>
      </c>
      <c r="D1164" s="18">
        <v>27.680000000000003</v>
      </c>
      <c r="E1164" s="15">
        <v>1.733044920143898</v>
      </c>
      <c r="F1164" s="15">
        <f>D1164*E1164</f>
        <v>47.970683389583101</v>
      </c>
    </row>
    <row r="1165" spans="1:6" ht="6.95" customHeight="1" x14ac:dyDescent="0.2">
      <c r="A1165" s="16"/>
      <c r="B1165" s="17"/>
      <c r="C1165" s="22"/>
      <c r="D1165" s="18"/>
      <c r="E1165" s="15"/>
      <c r="F1165" s="15"/>
    </row>
    <row r="1166" spans="1:6" ht="6.95" customHeight="1" x14ac:dyDescent="0.2">
      <c r="A1166" s="16"/>
      <c r="B1166" s="17"/>
      <c r="C1166" s="22"/>
      <c r="D1166" s="18"/>
      <c r="E1166" s="15"/>
      <c r="F1166" s="15"/>
    </row>
    <row r="1167" spans="1:6" ht="6.95" customHeight="1" x14ac:dyDescent="0.2">
      <c r="A1167" s="16"/>
      <c r="B1167" s="17"/>
      <c r="C1167" s="22"/>
      <c r="D1167" s="18"/>
      <c r="E1167" s="15"/>
      <c r="F1167" s="15"/>
    </row>
    <row r="1168" spans="1:6" ht="6.95" customHeight="1" x14ac:dyDescent="0.2">
      <c r="A1168" s="16">
        <v>6</v>
      </c>
      <c r="B1168" s="24" t="s">
        <v>148</v>
      </c>
      <c r="C1168" s="16" t="s">
        <v>29</v>
      </c>
      <c r="D1168" s="26">
        <v>2.223E-2</v>
      </c>
      <c r="E1168" s="15">
        <v>419.3654258029614</v>
      </c>
      <c r="F1168" s="15">
        <f>D1168*E1168</f>
        <v>9.3224934155998316</v>
      </c>
    </row>
    <row r="1169" spans="1:6" ht="6.95" customHeight="1" x14ac:dyDescent="0.2">
      <c r="A1169" s="16"/>
      <c r="B1169" s="24"/>
      <c r="C1169" s="16"/>
      <c r="D1169" s="26"/>
      <c r="E1169" s="15"/>
      <c r="F1169" s="15"/>
    </row>
    <row r="1170" spans="1:6" ht="6.95" customHeight="1" x14ac:dyDescent="0.2">
      <c r="A1170" s="16"/>
      <c r="B1170" s="24"/>
      <c r="C1170" s="16"/>
      <c r="D1170" s="26"/>
      <c r="E1170" s="15"/>
      <c r="F1170" s="15"/>
    </row>
    <row r="1171" spans="1:6" ht="6.95" customHeight="1" x14ac:dyDescent="0.2">
      <c r="A1171" s="16"/>
      <c r="B1171" s="24"/>
      <c r="C1171" s="16"/>
      <c r="D1171" s="26"/>
      <c r="E1171" s="15"/>
      <c r="F1171" s="15"/>
    </row>
    <row r="1172" spans="1:6" ht="6.95" customHeight="1" x14ac:dyDescent="0.2">
      <c r="A1172" s="16">
        <v>7</v>
      </c>
      <c r="B1172" s="17" t="s">
        <v>149</v>
      </c>
      <c r="C1172" s="15" t="s">
        <v>21</v>
      </c>
      <c r="D1172" s="22">
        <v>30</v>
      </c>
      <c r="E1172" s="15">
        <v>0.2161266309724201</v>
      </c>
      <c r="F1172" s="15">
        <f>D1172*E1172</f>
        <v>6.483798929172603</v>
      </c>
    </row>
    <row r="1173" spans="1:6" ht="6.95" customHeight="1" x14ac:dyDescent="0.2">
      <c r="A1173" s="16"/>
      <c r="B1173" s="17"/>
      <c r="C1173" s="15"/>
      <c r="D1173" s="22"/>
      <c r="E1173" s="15"/>
      <c r="F1173" s="15"/>
    </row>
    <row r="1174" spans="1:6" ht="6.95" customHeight="1" x14ac:dyDescent="0.2">
      <c r="A1174" s="16"/>
      <c r="B1174" s="17"/>
      <c r="C1174" s="15"/>
      <c r="D1174" s="22"/>
      <c r="E1174" s="15"/>
      <c r="F1174" s="15"/>
    </row>
    <row r="1175" spans="1:6" ht="6.95" customHeight="1" x14ac:dyDescent="0.2">
      <c r="A1175" s="16"/>
      <c r="B1175" s="17"/>
      <c r="C1175" s="15"/>
      <c r="D1175" s="22"/>
      <c r="E1175" s="15"/>
      <c r="F1175" s="15"/>
    </row>
    <row r="1176" spans="1:6" ht="6.95" customHeight="1" x14ac:dyDescent="0.2">
      <c r="A1176" s="16">
        <v>8</v>
      </c>
      <c r="B1176" s="17" t="s">
        <v>150</v>
      </c>
      <c r="C1176" s="15" t="s">
        <v>11</v>
      </c>
      <c r="D1176" s="19">
        <v>14</v>
      </c>
      <c r="E1176" s="15">
        <v>7.7270325375759761</v>
      </c>
      <c r="F1176" s="15">
        <f>D1176*E1176</f>
        <v>108.17845552606366</v>
      </c>
    </row>
    <row r="1177" spans="1:6" ht="6.95" customHeight="1" x14ac:dyDescent="0.2">
      <c r="A1177" s="16"/>
      <c r="B1177" s="17"/>
      <c r="C1177" s="15"/>
      <c r="D1177" s="19"/>
      <c r="E1177" s="15"/>
      <c r="F1177" s="15"/>
    </row>
    <row r="1178" spans="1:6" x14ac:dyDescent="0.2">
      <c r="A1178" s="16"/>
      <c r="B1178" s="17"/>
      <c r="C1178" s="15"/>
      <c r="D1178" s="19"/>
      <c r="E1178" s="15"/>
      <c r="F1178" s="15"/>
    </row>
    <row r="1179" spans="1:6" ht="6.95" customHeight="1" x14ac:dyDescent="0.2">
      <c r="A1179" s="16"/>
      <c r="B1179" s="17"/>
      <c r="C1179" s="15"/>
      <c r="D1179" s="19"/>
      <c r="E1179" s="15"/>
      <c r="F1179" s="15"/>
    </row>
    <row r="1180" spans="1:6" ht="6.95" customHeight="1" x14ac:dyDescent="0.2">
      <c r="A1180" s="16">
        <v>9</v>
      </c>
      <c r="B1180" s="17" t="s">
        <v>151</v>
      </c>
      <c r="C1180" s="15" t="s">
        <v>11</v>
      </c>
      <c r="D1180" s="18">
        <v>2.8000000000000003</v>
      </c>
      <c r="E1180" s="15">
        <v>7.1148803043371087</v>
      </c>
      <c r="F1180" s="15">
        <f>D1180*E1180</f>
        <v>19.921664852143905</v>
      </c>
    </row>
    <row r="1181" spans="1:6" ht="6.95" customHeight="1" x14ac:dyDescent="0.2">
      <c r="A1181" s="16"/>
      <c r="B1181" s="17"/>
      <c r="C1181" s="15"/>
      <c r="D1181" s="18"/>
      <c r="E1181" s="15"/>
      <c r="F1181" s="15"/>
    </row>
    <row r="1182" spans="1:6" ht="6.95" customHeight="1" x14ac:dyDescent="0.2">
      <c r="A1182" s="16"/>
      <c r="B1182" s="17"/>
      <c r="C1182" s="15"/>
      <c r="D1182" s="18"/>
      <c r="E1182" s="15"/>
      <c r="F1182" s="15"/>
    </row>
    <row r="1183" spans="1:6" ht="6.95" customHeight="1" x14ac:dyDescent="0.2">
      <c r="A1183" s="16"/>
      <c r="B1183" s="17"/>
      <c r="C1183" s="15"/>
      <c r="D1183" s="18"/>
      <c r="E1183" s="15"/>
      <c r="F1183" s="15"/>
    </row>
    <row r="1184" spans="1:6" ht="6.95" customHeight="1" x14ac:dyDescent="0.2">
      <c r="A1184" s="16"/>
      <c r="B1184" s="23" t="s">
        <v>152</v>
      </c>
      <c r="C1184" s="22"/>
      <c r="D1184" s="19"/>
      <c r="E1184" s="15">
        <v>0</v>
      </c>
      <c r="F1184" s="15">
        <f>D1184*E1184</f>
        <v>0</v>
      </c>
    </row>
    <row r="1185" spans="1:6" ht="6.95" customHeight="1" x14ac:dyDescent="0.2">
      <c r="A1185" s="16"/>
      <c r="B1185" s="23"/>
      <c r="C1185" s="22"/>
      <c r="D1185" s="19"/>
      <c r="E1185" s="15"/>
      <c r="F1185" s="15"/>
    </row>
    <row r="1186" spans="1:6" ht="6.95" customHeight="1" x14ac:dyDescent="0.2">
      <c r="A1186" s="16"/>
      <c r="B1186" s="23"/>
      <c r="C1186" s="22"/>
      <c r="D1186" s="19"/>
      <c r="E1186" s="15"/>
      <c r="F1186" s="15"/>
    </row>
    <row r="1187" spans="1:6" ht="6.95" customHeight="1" x14ac:dyDescent="0.2">
      <c r="A1187" s="16"/>
      <c r="B1187" s="23"/>
      <c r="C1187" s="22"/>
      <c r="D1187" s="19"/>
      <c r="E1187" s="15"/>
      <c r="F1187" s="15"/>
    </row>
    <row r="1188" spans="1:6" ht="6.95" customHeight="1" x14ac:dyDescent="0.2">
      <c r="A1188" s="16">
        <v>1</v>
      </c>
      <c r="B1188" s="17" t="s">
        <v>153</v>
      </c>
      <c r="C1188" s="22" t="s">
        <v>11</v>
      </c>
      <c r="D1188" s="18">
        <v>31.4</v>
      </c>
      <c r="E1188" s="15">
        <v>7.9312084750107248</v>
      </c>
      <c r="F1188" s="15">
        <f>D1188*E1188</f>
        <v>249.03994611533676</v>
      </c>
    </row>
    <row r="1189" spans="1:6" ht="6.95" customHeight="1" x14ac:dyDescent="0.2">
      <c r="A1189" s="16"/>
      <c r="B1189" s="17"/>
      <c r="C1189" s="22"/>
      <c r="D1189" s="22"/>
      <c r="E1189" s="15"/>
      <c r="F1189" s="15"/>
    </row>
    <row r="1190" spans="1:6" ht="6.95" customHeight="1" x14ac:dyDescent="0.2">
      <c r="A1190" s="16"/>
      <c r="B1190" s="17"/>
      <c r="C1190" s="22"/>
      <c r="D1190" s="22"/>
      <c r="E1190" s="15"/>
      <c r="F1190" s="15"/>
    </row>
    <row r="1191" spans="1:6" ht="6.95" customHeight="1" x14ac:dyDescent="0.2">
      <c r="A1191" s="16"/>
      <c r="B1191" s="17"/>
      <c r="C1191" s="22"/>
      <c r="D1191" s="22"/>
      <c r="E1191" s="15"/>
      <c r="F1191" s="15"/>
    </row>
    <row r="1192" spans="1:6" ht="6.95" customHeight="1" x14ac:dyDescent="0.2">
      <c r="A1192" s="16">
        <v>2</v>
      </c>
      <c r="B1192" s="24" t="s">
        <v>10</v>
      </c>
      <c r="C1192" s="17" t="s">
        <v>11</v>
      </c>
      <c r="D1192" s="18">
        <v>5.9200000000000008</v>
      </c>
      <c r="E1192" s="15">
        <v>1.8385894877085045</v>
      </c>
      <c r="F1192" s="15">
        <f>D1192*E1192</f>
        <v>10.884449767234349</v>
      </c>
    </row>
    <row r="1193" spans="1:6" ht="6.95" customHeight="1" x14ac:dyDescent="0.2">
      <c r="A1193" s="16"/>
      <c r="B1193" s="24"/>
      <c r="C1193" s="17"/>
      <c r="D1193" s="18"/>
      <c r="E1193" s="15"/>
      <c r="F1193" s="15"/>
    </row>
    <row r="1194" spans="1:6" ht="6.95" customHeight="1" x14ac:dyDescent="0.2">
      <c r="A1194" s="16"/>
      <c r="B1194" s="24"/>
      <c r="C1194" s="17"/>
      <c r="D1194" s="18"/>
      <c r="E1194" s="15"/>
      <c r="F1194" s="15"/>
    </row>
    <row r="1195" spans="1:6" ht="6.95" customHeight="1" x14ac:dyDescent="0.2">
      <c r="A1195" s="16"/>
      <c r="B1195" s="24"/>
      <c r="C1195" s="17"/>
      <c r="D1195" s="18"/>
      <c r="E1195" s="15"/>
      <c r="F1195" s="15"/>
    </row>
    <row r="1196" spans="1:6" ht="6.95" customHeight="1" x14ac:dyDescent="0.2">
      <c r="A1196" s="16">
        <v>3</v>
      </c>
      <c r="B1196" s="17" t="s">
        <v>154</v>
      </c>
      <c r="C1196" s="22" t="s">
        <v>11</v>
      </c>
      <c r="D1196" s="18">
        <v>11.78</v>
      </c>
      <c r="E1196" s="15">
        <v>3.1709727767643883</v>
      </c>
      <c r="F1196" s="15">
        <f>D1196*E1196</f>
        <v>37.354059310284491</v>
      </c>
    </row>
    <row r="1197" spans="1:6" ht="6.95" customHeight="1" x14ac:dyDescent="0.2">
      <c r="A1197" s="16"/>
      <c r="B1197" s="17"/>
      <c r="C1197" s="22"/>
      <c r="D1197" s="18"/>
      <c r="E1197" s="15"/>
      <c r="F1197" s="15"/>
    </row>
    <row r="1198" spans="1:6" ht="6.95" customHeight="1" x14ac:dyDescent="0.2">
      <c r="A1198" s="16"/>
      <c r="B1198" s="17"/>
      <c r="C1198" s="22"/>
      <c r="D1198" s="18"/>
      <c r="E1198" s="15"/>
      <c r="F1198" s="15"/>
    </row>
    <row r="1199" spans="1:6" x14ac:dyDescent="0.2">
      <c r="A1199" s="16"/>
      <c r="B1199" s="17"/>
      <c r="C1199" s="22"/>
      <c r="D1199" s="18"/>
      <c r="E1199" s="15"/>
      <c r="F1199" s="15"/>
    </row>
    <row r="1200" spans="1:6" ht="6.95" customHeight="1" x14ac:dyDescent="0.2">
      <c r="A1200" s="16">
        <v>4</v>
      </c>
      <c r="B1200" s="17" t="s">
        <v>126</v>
      </c>
      <c r="C1200" s="22" t="s">
        <v>11</v>
      </c>
      <c r="D1200" s="20">
        <v>14.55</v>
      </c>
      <c r="E1200" s="15">
        <v>1.2372130541233208</v>
      </c>
      <c r="F1200" s="15">
        <f>D1200*E1200</f>
        <v>18.001449937494318</v>
      </c>
    </row>
    <row r="1201" spans="1:6" ht="6.95" customHeight="1" x14ac:dyDescent="0.2">
      <c r="A1201" s="16"/>
      <c r="B1201" s="17"/>
      <c r="C1201" s="22"/>
      <c r="D1201" s="20"/>
      <c r="E1201" s="15"/>
      <c r="F1201" s="15"/>
    </row>
    <row r="1202" spans="1:6" ht="6.95" customHeight="1" x14ac:dyDescent="0.2">
      <c r="A1202" s="16"/>
      <c r="B1202" s="17"/>
      <c r="C1202" s="22"/>
      <c r="D1202" s="20"/>
      <c r="E1202" s="15"/>
      <c r="F1202" s="15"/>
    </row>
    <row r="1203" spans="1:6" ht="6.95" customHeight="1" x14ac:dyDescent="0.2">
      <c r="A1203" s="16"/>
      <c r="B1203" s="17"/>
      <c r="C1203" s="22"/>
      <c r="D1203" s="20"/>
      <c r="E1203" s="15"/>
      <c r="F1203" s="15"/>
    </row>
    <row r="1204" spans="1:6" ht="6.95" customHeight="1" x14ac:dyDescent="0.2">
      <c r="A1204" s="16">
        <v>5</v>
      </c>
      <c r="B1204" s="21" t="s">
        <v>155</v>
      </c>
      <c r="C1204" s="22" t="s">
        <v>11</v>
      </c>
      <c r="D1204" s="20">
        <v>15</v>
      </c>
      <c r="E1204" s="15">
        <v>0.444127763018628</v>
      </c>
      <c r="F1204" s="15">
        <f>D1204*E1204</f>
        <v>6.6619164452794202</v>
      </c>
    </row>
    <row r="1205" spans="1:6" ht="6.95" customHeight="1" x14ac:dyDescent="0.2">
      <c r="A1205" s="16"/>
      <c r="B1205" s="21"/>
      <c r="C1205" s="22"/>
      <c r="D1205" s="20"/>
      <c r="E1205" s="15"/>
      <c r="F1205" s="15"/>
    </row>
    <row r="1206" spans="1:6" ht="6.95" customHeight="1" x14ac:dyDescent="0.2">
      <c r="A1206" s="16"/>
      <c r="B1206" s="21"/>
      <c r="C1206" s="22"/>
      <c r="D1206" s="20"/>
      <c r="E1206" s="15"/>
      <c r="F1206" s="15"/>
    </row>
    <row r="1207" spans="1:6" ht="6.95" customHeight="1" x14ac:dyDescent="0.2">
      <c r="A1207" s="16"/>
      <c r="B1207" s="21"/>
      <c r="C1207" s="22"/>
      <c r="D1207" s="20"/>
      <c r="E1207" s="15"/>
      <c r="F1207" s="15"/>
    </row>
    <row r="1208" spans="1:6" ht="6.95" customHeight="1" x14ac:dyDescent="0.2">
      <c r="A1208" s="16">
        <v>6</v>
      </c>
      <c r="B1208" s="17" t="s">
        <v>98</v>
      </c>
      <c r="C1208" s="18" t="s">
        <v>29</v>
      </c>
      <c r="D1208" s="19">
        <v>22.161950000000001</v>
      </c>
      <c r="E1208" s="15">
        <v>4.1419052668628629</v>
      </c>
      <c r="F1208" s="15">
        <f>D1208*E1208</f>
        <v>91.792697428951428</v>
      </c>
    </row>
    <row r="1209" spans="1:6" ht="6.95" customHeight="1" x14ac:dyDescent="0.2">
      <c r="A1209" s="16"/>
      <c r="B1209" s="17"/>
      <c r="C1209" s="18"/>
      <c r="D1209" s="19"/>
      <c r="E1209" s="15"/>
      <c r="F1209" s="15"/>
    </row>
    <row r="1210" spans="1:6" ht="6.95" customHeight="1" x14ac:dyDescent="0.2">
      <c r="A1210" s="16"/>
      <c r="B1210" s="17"/>
      <c r="C1210" s="18"/>
      <c r="D1210" s="19"/>
      <c r="E1210" s="15"/>
      <c r="F1210" s="15"/>
    </row>
    <row r="1211" spans="1:6" ht="6.95" customHeight="1" x14ac:dyDescent="0.2">
      <c r="A1211" s="16"/>
      <c r="B1211" s="17"/>
      <c r="C1211" s="18"/>
      <c r="D1211" s="19"/>
      <c r="E1211" s="15"/>
      <c r="F1211" s="15"/>
    </row>
    <row r="1212" spans="1:6" ht="6.95" customHeight="1" x14ac:dyDescent="0.2">
      <c r="A1212" s="16">
        <v>7</v>
      </c>
      <c r="B1212" s="17" t="s">
        <v>156</v>
      </c>
      <c r="C1212" s="18" t="s">
        <v>11</v>
      </c>
      <c r="D1212" s="18">
        <v>3.6799999999999997</v>
      </c>
      <c r="E1212" s="15">
        <v>124.72460227928899</v>
      </c>
      <c r="F1212" s="15">
        <f>D1212*E1212</f>
        <v>458.98653638778342</v>
      </c>
    </row>
    <row r="1213" spans="1:6" ht="6.95" customHeight="1" x14ac:dyDescent="0.2">
      <c r="A1213" s="16"/>
      <c r="B1213" s="17"/>
      <c r="C1213" s="18"/>
      <c r="D1213" s="18"/>
      <c r="E1213" s="15"/>
      <c r="F1213" s="15"/>
    </row>
    <row r="1214" spans="1:6" ht="6.95" customHeight="1" x14ac:dyDescent="0.2">
      <c r="A1214" s="16"/>
      <c r="B1214" s="17"/>
      <c r="C1214" s="18"/>
      <c r="D1214" s="18"/>
      <c r="E1214" s="15"/>
      <c r="F1214" s="15"/>
    </row>
    <row r="1215" spans="1:6" x14ac:dyDescent="0.2">
      <c r="A1215" s="16"/>
      <c r="B1215" s="17"/>
      <c r="C1215" s="18"/>
      <c r="D1215" s="18"/>
      <c r="E1215" s="15"/>
      <c r="F1215" s="15"/>
    </row>
    <row r="1216" spans="1:6" ht="6.95" customHeight="1" x14ac:dyDescent="0.2">
      <c r="A1216" s="16">
        <v>8</v>
      </c>
      <c r="B1216" s="17" t="s">
        <v>157</v>
      </c>
      <c r="C1216" s="18" t="s">
        <v>11</v>
      </c>
      <c r="D1216" s="18">
        <v>2.2400000000000011</v>
      </c>
      <c r="E1216" s="15">
        <v>60.740008017847892</v>
      </c>
      <c r="F1216" s="15">
        <f>D1216*E1216</f>
        <v>136.05761795997935</v>
      </c>
    </row>
    <row r="1217" spans="1:6" ht="6.95" customHeight="1" x14ac:dyDescent="0.2">
      <c r="A1217" s="16"/>
      <c r="B1217" s="17"/>
      <c r="C1217" s="18"/>
      <c r="D1217" s="18"/>
      <c r="E1217" s="15"/>
      <c r="F1217" s="15"/>
    </row>
    <row r="1218" spans="1:6" ht="6.95" customHeight="1" x14ac:dyDescent="0.2">
      <c r="A1218" s="16"/>
      <c r="B1218" s="17"/>
      <c r="C1218" s="18"/>
      <c r="D1218" s="18"/>
      <c r="E1218" s="15"/>
      <c r="F1218" s="15"/>
    </row>
    <row r="1219" spans="1:6" x14ac:dyDescent="0.2">
      <c r="A1219" s="16"/>
      <c r="B1219" s="17"/>
      <c r="C1219" s="18"/>
      <c r="D1219" s="18"/>
      <c r="E1219" s="15"/>
      <c r="F1219" s="15"/>
    </row>
    <row r="1220" spans="1:6" ht="6.95" customHeight="1" x14ac:dyDescent="0.2">
      <c r="A1220" s="16">
        <v>9</v>
      </c>
      <c r="B1220" s="24" t="s">
        <v>114</v>
      </c>
      <c r="C1220" s="16" t="s">
        <v>115</v>
      </c>
      <c r="D1220" s="15">
        <v>3.5200000000000005</v>
      </c>
      <c r="E1220" s="15">
        <v>112.00525155380308</v>
      </c>
      <c r="F1220" s="15">
        <f>D1220*E1220</f>
        <v>394.25848546938687</v>
      </c>
    </row>
    <row r="1221" spans="1:6" ht="6.95" customHeight="1" x14ac:dyDescent="0.2">
      <c r="A1221" s="16"/>
      <c r="B1221" s="24"/>
      <c r="C1221" s="16"/>
      <c r="D1221" s="15"/>
      <c r="E1221" s="15"/>
      <c r="F1221" s="15"/>
    </row>
    <row r="1222" spans="1:6" x14ac:dyDescent="0.2">
      <c r="A1222" s="16"/>
      <c r="B1222" s="24"/>
      <c r="C1222" s="16"/>
      <c r="D1222" s="15"/>
      <c r="E1222" s="15"/>
      <c r="F1222" s="15"/>
    </row>
    <row r="1223" spans="1:6" ht="6.95" customHeight="1" x14ac:dyDescent="0.2">
      <c r="A1223" s="16"/>
      <c r="B1223" s="24"/>
      <c r="C1223" s="16"/>
      <c r="D1223" s="15"/>
      <c r="E1223" s="15"/>
      <c r="F1223" s="15"/>
    </row>
    <row r="1224" spans="1:6" ht="6.95" customHeight="1" x14ac:dyDescent="0.2">
      <c r="A1224" s="16">
        <v>10</v>
      </c>
      <c r="B1224" s="24" t="s">
        <v>116</v>
      </c>
      <c r="C1224" s="16" t="s">
        <v>115</v>
      </c>
      <c r="D1224" s="15">
        <v>8.259999999999998</v>
      </c>
      <c r="E1224" s="15">
        <v>60.740008017847892</v>
      </c>
      <c r="F1224" s="15">
        <f>D1224*E1224</f>
        <v>501.71246622742348</v>
      </c>
    </row>
    <row r="1225" spans="1:6" ht="6.95" customHeight="1" x14ac:dyDescent="0.2">
      <c r="A1225" s="16"/>
      <c r="B1225" s="24"/>
      <c r="C1225" s="16"/>
      <c r="D1225" s="15"/>
      <c r="E1225" s="15"/>
      <c r="F1225" s="15"/>
    </row>
    <row r="1226" spans="1:6" ht="6.95" customHeight="1" x14ac:dyDescent="0.2">
      <c r="A1226" s="16"/>
      <c r="B1226" s="24"/>
      <c r="C1226" s="16"/>
      <c r="D1226" s="15"/>
      <c r="E1226" s="15"/>
      <c r="F1226" s="15"/>
    </row>
    <row r="1227" spans="1:6" x14ac:dyDescent="0.2">
      <c r="A1227" s="16"/>
      <c r="B1227" s="24"/>
      <c r="C1227" s="16"/>
      <c r="D1227" s="15"/>
      <c r="E1227" s="15"/>
      <c r="F1227" s="15"/>
    </row>
    <row r="1228" spans="1:6" ht="6.95" customHeight="1" x14ac:dyDescent="0.2">
      <c r="A1228" s="16">
        <v>11</v>
      </c>
      <c r="B1228" s="24" t="s">
        <v>42</v>
      </c>
      <c r="C1228" s="17" t="s">
        <v>11</v>
      </c>
      <c r="D1228" s="18">
        <v>18.88</v>
      </c>
      <c r="E1228" s="15">
        <v>9.9926644722759779</v>
      </c>
      <c r="F1228" s="15">
        <f>D1228*E1228</f>
        <v>188.66150523657046</v>
      </c>
    </row>
    <row r="1229" spans="1:6" ht="6.95" customHeight="1" x14ac:dyDescent="0.2">
      <c r="A1229" s="16"/>
      <c r="B1229" s="24"/>
      <c r="C1229" s="17"/>
      <c r="D1229" s="18"/>
      <c r="E1229" s="15"/>
      <c r="F1229" s="15"/>
    </row>
    <row r="1230" spans="1:6" ht="6.95" customHeight="1" x14ac:dyDescent="0.2">
      <c r="A1230" s="16"/>
      <c r="B1230" s="24"/>
      <c r="C1230" s="17"/>
      <c r="D1230" s="18"/>
      <c r="E1230" s="15"/>
      <c r="F1230" s="15"/>
    </row>
    <row r="1231" spans="1:6" ht="6.95" customHeight="1" x14ac:dyDescent="0.2">
      <c r="A1231" s="16"/>
      <c r="B1231" s="24"/>
      <c r="C1231" s="17"/>
      <c r="D1231" s="18"/>
      <c r="E1231" s="15"/>
      <c r="F1231" s="15"/>
    </row>
    <row r="1232" spans="1:6" ht="6.95" customHeight="1" x14ac:dyDescent="0.2">
      <c r="A1232" s="16">
        <v>12</v>
      </c>
      <c r="B1232" s="17" t="s">
        <v>41</v>
      </c>
      <c r="C1232" s="18" t="s">
        <v>11</v>
      </c>
      <c r="D1232" s="20">
        <v>14.55</v>
      </c>
      <c r="E1232" s="15">
        <v>4.2922286208786646</v>
      </c>
      <c r="F1232" s="15">
        <f>D1232*E1232</f>
        <v>62.451926433784571</v>
      </c>
    </row>
    <row r="1233" spans="1:6" ht="6.95" customHeight="1" x14ac:dyDescent="0.2">
      <c r="A1233" s="16"/>
      <c r="B1233" s="17"/>
      <c r="C1233" s="18"/>
      <c r="D1233" s="20"/>
      <c r="E1233" s="15"/>
      <c r="F1233" s="15"/>
    </row>
    <row r="1234" spans="1:6" ht="6.95" customHeight="1" x14ac:dyDescent="0.2">
      <c r="A1234" s="16"/>
      <c r="B1234" s="17"/>
      <c r="C1234" s="18"/>
      <c r="D1234" s="20"/>
      <c r="E1234" s="15"/>
      <c r="F1234" s="15"/>
    </row>
    <row r="1235" spans="1:6" ht="6.95" customHeight="1" x14ac:dyDescent="0.2">
      <c r="A1235" s="16"/>
      <c r="B1235" s="17"/>
      <c r="C1235" s="18"/>
      <c r="D1235" s="20"/>
      <c r="E1235" s="15"/>
      <c r="F1235" s="15"/>
    </row>
    <row r="1236" spans="1:6" ht="6.95" customHeight="1" x14ac:dyDescent="0.2">
      <c r="A1236" s="16">
        <v>13</v>
      </c>
      <c r="B1236" s="17" t="s">
        <v>158</v>
      </c>
      <c r="C1236" s="18" t="s">
        <v>11</v>
      </c>
      <c r="D1236" s="19">
        <v>15</v>
      </c>
      <c r="E1236" s="15">
        <v>3.4207728914906883</v>
      </c>
      <c r="F1236" s="15">
        <f>D1236*E1236</f>
        <v>51.311593372360328</v>
      </c>
    </row>
    <row r="1237" spans="1:6" ht="6.95" customHeight="1" x14ac:dyDescent="0.2">
      <c r="A1237" s="16"/>
      <c r="B1237" s="17"/>
      <c r="C1237" s="18"/>
      <c r="D1237" s="19"/>
      <c r="E1237" s="15"/>
      <c r="F1237" s="15"/>
    </row>
    <row r="1238" spans="1:6" ht="6.95" customHeight="1" x14ac:dyDescent="0.2">
      <c r="A1238" s="16"/>
      <c r="B1238" s="17"/>
      <c r="C1238" s="18"/>
      <c r="D1238" s="19"/>
      <c r="E1238" s="15"/>
      <c r="F1238" s="15"/>
    </row>
    <row r="1239" spans="1:6" ht="6.95" customHeight="1" x14ac:dyDescent="0.2">
      <c r="A1239" s="16"/>
      <c r="B1239" s="17"/>
      <c r="C1239" s="18"/>
      <c r="D1239" s="19"/>
      <c r="E1239" s="15"/>
      <c r="F1239" s="15"/>
    </row>
    <row r="1240" spans="1:6" ht="6.95" customHeight="1" x14ac:dyDescent="0.2">
      <c r="A1240" s="16">
        <v>14</v>
      </c>
      <c r="B1240" s="17" t="s">
        <v>131</v>
      </c>
      <c r="C1240" s="18" t="s">
        <v>11</v>
      </c>
      <c r="D1240" s="18">
        <v>33.43</v>
      </c>
      <c r="E1240" s="15">
        <v>3.0079573948725726</v>
      </c>
      <c r="F1240" s="15">
        <f>D1240*E1240</f>
        <v>100.5560157105901</v>
      </c>
    </row>
    <row r="1241" spans="1:6" ht="6.95" customHeight="1" x14ac:dyDescent="0.2">
      <c r="A1241" s="16"/>
      <c r="B1241" s="17"/>
      <c r="C1241" s="18"/>
      <c r="D1241" s="18"/>
      <c r="E1241" s="15"/>
      <c r="F1241" s="15"/>
    </row>
    <row r="1242" spans="1:6" ht="6.95" customHeight="1" x14ac:dyDescent="0.2">
      <c r="A1242" s="16"/>
      <c r="B1242" s="17"/>
      <c r="C1242" s="18"/>
      <c r="D1242" s="18"/>
      <c r="E1242" s="15"/>
      <c r="F1242" s="15"/>
    </row>
    <row r="1243" spans="1:6" ht="6.95" customHeight="1" x14ac:dyDescent="0.2">
      <c r="A1243" s="16"/>
      <c r="B1243" s="17"/>
      <c r="C1243" s="18"/>
      <c r="D1243" s="18"/>
      <c r="E1243" s="15"/>
      <c r="F1243" s="15"/>
    </row>
    <row r="1244" spans="1:6" ht="6.95" customHeight="1" x14ac:dyDescent="0.2">
      <c r="A1244" s="16">
        <v>15</v>
      </c>
      <c r="B1244" s="24" t="s">
        <v>159</v>
      </c>
      <c r="C1244" s="24" t="s">
        <v>160</v>
      </c>
      <c r="D1244" s="15">
        <v>0.2</v>
      </c>
      <c r="E1244" s="15">
        <v>105.55426280764136</v>
      </c>
      <c r="F1244" s="15">
        <f>D1244*E1244</f>
        <v>21.110852561528276</v>
      </c>
    </row>
    <row r="1245" spans="1:6" ht="6.95" customHeight="1" x14ac:dyDescent="0.2">
      <c r="A1245" s="16"/>
      <c r="B1245" s="24"/>
      <c r="C1245" s="16"/>
      <c r="D1245" s="15"/>
      <c r="E1245" s="15"/>
      <c r="F1245" s="15"/>
    </row>
    <row r="1246" spans="1:6" ht="6.95" customHeight="1" x14ac:dyDescent="0.2">
      <c r="A1246" s="16"/>
      <c r="B1246" s="24"/>
      <c r="C1246" s="16"/>
      <c r="D1246" s="15"/>
      <c r="E1246" s="15"/>
      <c r="F1246" s="15"/>
    </row>
    <row r="1247" spans="1:6" ht="6.95" customHeight="1" x14ac:dyDescent="0.2">
      <c r="A1247" s="16"/>
      <c r="B1247" s="24"/>
      <c r="C1247" s="16"/>
      <c r="D1247" s="15"/>
      <c r="E1247" s="15"/>
      <c r="F1247" s="15"/>
    </row>
    <row r="1248" spans="1:6" ht="6.95" customHeight="1" x14ac:dyDescent="0.2">
      <c r="A1248" s="16">
        <v>16</v>
      </c>
      <c r="B1248" s="24" t="s">
        <v>161</v>
      </c>
      <c r="C1248" s="22" t="s">
        <v>11</v>
      </c>
      <c r="D1248" s="18">
        <v>31.4</v>
      </c>
      <c r="E1248" s="15">
        <v>33.954042021980214</v>
      </c>
      <c r="F1248" s="15">
        <f>D1248*E1248</f>
        <v>1066.1569194901788</v>
      </c>
    </row>
    <row r="1249" spans="1:6" ht="6.95" customHeight="1" x14ac:dyDescent="0.2">
      <c r="A1249" s="16"/>
      <c r="B1249" s="24"/>
      <c r="C1249" s="22"/>
      <c r="D1249" s="18"/>
      <c r="E1249" s="15"/>
      <c r="F1249" s="15"/>
    </row>
    <row r="1250" spans="1:6" ht="6.95" customHeight="1" x14ac:dyDescent="0.2">
      <c r="A1250" s="16"/>
      <c r="B1250" s="24"/>
      <c r="C1250" s="22"/>
      <c r="D1250" s="18"/>
      <c r="E1250" s="15"/>
      <c r="F1250" s="15"/>
    </row>
    <row r="1251" spans="1:6" ht="6.95" customHeight="1" x14ac:dyDescent="0.2">
      <c r="A1251" s="16"/>
      <c r="B1251" s="24"/>
      <c r="C1251" s="22"/>
      <c r="D1251" s="18"/>
      <c r="E1251" s="15"/>
      <c r="F1251" s="15"/>
    </row>
    <row r="1252" spans="1:6" ht="6.95" customHeight="1" x14ac:dyDescent="0.2">
      <c r="A1252" s="16">
        <v>17</v>
      </c>
      <c r="B1252" s="24" t="s">
        <v>162</v>
      </c>
      <c r="C1252" s="16" t="s">
        <v>163</v>
      </c>
      <c r="D1252" s="18">
        <v>31.4</v>
      </c>
      <c r="E1252" s="15">
        <v>0.76627915728465812</v>
      </c>
      <c r="F1252" s="15">
        <f>D1252*E1252</f>
        <v>24.061165538738265</v>
      </c>
    </row>
    <row r="1253" spans="1:6" ht="6.95" customHeight="1" x14ac:dyDescent="0.2">
      <c r="A1253" s="16"/>
      <c r="B1253" s="24"/>
      <c r="C1253" s="16"/>
      <c r="D1253" s="18"/>
      <c r="E1253" s="15"/>
      <c r="F1253" s="15"/>
    </row>
    <row r="1254" spans="1:6" ht="6.95" customHeight="1" x14ac:dyDescent="0.2">
      <c r="A1254" s="16"/>
      <c r="B1254" s="24"/>
      <c r="C1254" s="16"/>
      <c r="D1254" s="18"/>
      <c r="E1254" s="15"/>
      <c r="F1254" s="15"/>
    </row>
    <row r="1255" spans="1:6" ht="6.95" customHeight="1" x14ac:dyDescent="0.2">
      <c r="A1255" s="16"/>
      <c r="B1255" s="24"/>
      <c r="C1255" s="16"/>
      <c r="D1255" s="18"/>
      <c r="E1255" s="15"/>
      <c r="F1255" s="15"/>
    </row>
    <row r="1256" spans="1:6" ht="6.95" customHeight="1" x14ac:dyDescent="0.2">
      <c r="A1256" s="16">
        <v>18</v>
      </c>
      <c r="B1256" s="24" t="s">
        <v>137</v>
      </c>
      <c r="C1256" s="22" t="s">
        <v>37</v>
      </c>
      <c r="D1256" s="25">
        <v>0.91000000000000014</v>
      </c>
      <c r="E1256" s="15">
        <v>42.980116900177855</v>
      </c>
      <c r="F1256" s="15">
        <f>D1256*E1256</f>
        <v>39.111906379161852</v>
      </c>
    </row>
    <row r="1257" spans="1:6" ht="6.95" customHeight="1" x14ac:dyDescent="0.2">
      <c r="A1257" s="16"/>
      <c r="B1257" s="24"/>
      <c r="C1257" s="22"/>
      <c r="D1257" s="25"/>
      <c r="E1257" s="15"/>
      <c r="F1257" s="15"/>
    </row>
    <row r="1258" spans="1:6" ht="6.95" customHeight="1" x14ac:dyDescent="0.2">
      <c r="A1258" s="16"/>
      <c r="B1258" s="24"/>
      <c r="C1258" s="22"/>
      <c r="D1258" s="25"/>
      <c r="E1258" s="15"/>
      <c r="F1258" s="15"/>
    </row>
    <row r="1259" spans="1:6" ht="6.95" customHeight="1" x14ac:dyDescent="0.2">
      <c r="A1259" s="16"/>
      <c r="B1259" s="24"/>
      <c r="C1259" s="22"/>
      <c r="D1259" s="25"/>
      <c r="E1259" s="15"/>
      <c r="F1259" s="15"/>
    </row>
    <row r="1260" spans="1:6" ht="6.95" customHeight="1" x14ac:dyDescent="0.2">
      <c r="A1260" s="16">
        <v>19</v>
      </c>
      <c r="B1260" s="24" t="s">
        <v>117</v>
      </c>
      <c r="C1260" s="20" t="s">
        <v>118</v>
      </c>
      <c r="D1260" s="19">
        <v>4</v>
      </c>
      <c r="E1260" s="15">
        <v>9.9191218257430123</v>
      </c>
      <c r="F1260" s="15">
        <f>D1260*E1260</f>
        <v>39.676487302972049</v>
      </c>
    </row>
    <row r="1261" spans="1:6" ht="6.95" customHeight="1" x14ac:dyDescent="0.2">
      <c r="A1261" s="16"/>
      <c r="B1261" s="24"/>
      <c r="C1261" s="20" t="s">
        <v>119</v>
      </c>
      <c r="D1261" s="19"/>
      <c r="E1261" s="15"/>
      <c r="F1261" s="15"/>
    </row>
    <row r="1262" spans="1:6" ht="6.95" customHeight="1" x14ac:dyDescent="0.2">
      <c r="A1262" s="16"/>
      <c r="B1262" s="24"/>
      <c r="C1262" s="20"/>
      <c r="D1262" s="19"/>
      <c r="E1262" s="15"/>
      <c r="F1262" s="15"/>
    </row>
    <row r="1263" spans="1:6" ht="6.95" customHeight="1" x14ac:dyDescent="0.2">
      <c r="A1263" s="16"/>
      <c r="B1263" s="24"/>
      <c r="C1263" s="20"/>
      <c r="D1263" s="19"/>
      <c r="E1263" s="15"/>
      <c r="F1263" s="15"/>
    </row>
    <row r="1264" spans="1:6" ht="6.95" customHeight="1" x14ac:dyDescent="0.2">
      <c r="A1264" s="16"/>
      <c r="B1264" s="23" t="s">
        <v>164</v>
      </c>
      <c r="C1264" s="22"/>
      <c r="D1264" s="19"/>
      <c r="E1264" s="15">
        <v>0</v>
      </c>
      <c r="F1264" s="15">
        <f>D1264*E1264</f>
        <v>0</v>
      </c>
    </row>
    <row r="1265" spans="1:6" ht="6.95" customHeight="1" x14ac:dyDescent="0.2">
      <c r="A1265" s="16"/>
      <c r="B1265" s="23"/>
      <c r="C1265" s="22"/>
      <c r="D1265" s="19"/>
      <c r="E1265" s="15"/>
      <c r="F1265" s="15"/>
    </row>
    <row r="1266" spans="1:6" ht="6.95" customHeight="1" x14ac:dyDescent="0.2">
      <c r="A1266" s="16"/>
      <c r="B1266" s="23"/>
      <c r="C1266" s="22"/>
      <c r="D1266" s="19"/>
      <c r="E1266" s="15"/>
      <c r="F1266" s="15"/>
    </row>
    <row r="1267" spans="1:6" ht="6.95" customHeight="1" x14ac:dyDescent="0.2">
      <c r="A1267" s="16"/>
      <c r="B1267" s="23"/>
      <c r="C1267" s="22"/>
      <c r="D1267" s="19"/>
      <c r="E1267" s="15"/>
      <c r="F1267" s="15"/>
    </row>
    <row r="1268" spans="1:6" ht="6.95" customHeight="1" x14ac:dyDescent="0.2">
      <c r="A1268" s="16">
        <v>1</v>
      </c>
      <c r="B1268" s="21" t="s">
        <v>18</v>
      </c>
      <c r="C1268" s="22" t="s">
        <v>11</v>
      </c>
      <c r="D1268" s="20">
        <v>21.402999999999999</v>
      </c>
      <c r="E1268" s="15">
        <v>0.444127763018628</v>
      </c>
      <c r="F1268" s="15">
        <f>D1268*E1268</f>
        <v>9.5056665118876946</v>
      </c>
    </row>
    <row r="1269" spans="1:6" ht="6.95" customHeight="1" x14ac:dyDescent="0.2">
      <c r="A1269" s="16"/>
      <c r="B1269" s="21"/>
      <c r="C1269" s="22"/>
      <c r="D1269" s="20"/>
      <c r="E1269" s="15"/>
      <c r="F1269" s="15"/>
    </row>
    <row r="1270" spans="1:6" ht="6.95" customHeight="1" x14ac:dyDescent="0.2">
      <c r="A1270" s="16"/>
      <c r="B1270" s="21"/>
      <c r="C1270" s="22"/>
      <c r="D1270" s="20"/>
      <c r="E1270" s="15"/>
      <c r="F1270" s="15"/>
    </row>
    <row r="1271" spans="1:6" ht="6.95" customHeight="1" x14ac:dyDescent="0.2">
      <c r="A1271" s="16"/>
      <c r="B1271" s="21"/>
      <c r="C1271" s="22"/>
      <c r="D1271" s="20"/>
      <c r="E1271" s="15"/>
      <c r="F1271" s="15"/>
    </row>
    <row r="1272" spans="1:6" ht="6.95" customHeight="1" x14ac:dyDescent="0.2">
      <c r="A1272" s="16">
        <v>2</v>
      </c>
      <c r="B1272" s="17" t="s">
        <v>126</v>
      </c>
      <c r="C1272" s="22" t="s">
        <v>11</v>
      </c>
      <c r="D1272" s="20">
        <v>2</v>
      </c>
      <c r="E1272" s="15">
        <v>1.2372130541233208</v>
      </c>
      <c r="F1272" s="15">
        <f>D1272*E1272</f>
        <v>2.4744261082466417</v>
      </c>
    </row>
    <row r="1273" spans="1:6" ht="6.95" customHeight="1" x14ac:dyDescent="0.2">
      <c r="A1273" s="16"/>
      <c r="B1273" s="17"/>
      <c r="C1273" s="22"/>
      <c r="D1273" s="20"/>
      <c r="E1273" s="15"/>
      <c r="F1273" s="15"/>
    </row>
    <row r="1274" spans="1:6" ht="6.95" customHeight="1" x14ac:dyDescent="0.2">
      <c r="A1274" s="16"/>
      <c r="B1274" s="17"/>
      <c r="C1274" s="22"/>
      <c r="D1274" s="20"/>
      <c r="E1274" s="15"/>
      <c r="F1274" s="15"/>
    </row>
    <row r="1275" spans="1:6" ht="6.95" customHeight="1" x14ac:dyDescent="0.2">
      <c r="A1275" s="16"/>
      <c r="B1275" s="17"/>
      <c r="C1275" s="22"/>
      <c r="D1275" s="20"/>
      <c r="E1275" s="15"/>
      <c r="F1275" s="15"/>
    </row>
    <row r="1276" spans="1:6" ht="6.95" customHeight="1" x14ac:dyDescent="0.2">
      <c r="A1276" s="16">
        <v>3</v>
      </c>
      <c r="B1276" s="17" t="s">
        <v>98</v>
      </c>
      <c r="C1276" s="18" t="s">
        <v>29</v>
      </c>
      <c r="D1276" s="19">
        <v>0.5</v>
      </c>
      <c r="E1276" s="15">
        <v>4.1419052668628629</v>
      </c>
      <c r="F1276" s="15">
        <f>D1276*E1276</f>
        <v>2.0709526334314314</v>
      </c>
    </row>
    <row r="1277" spans="1:6" ht="6.95" customHeight="1" x14ac:dyDescent="0.2">
      <c r="A1277" s="16"/>
      <c r="B1277" s="17"/>
      <c r="C1277" s="18"/>
      <c r="D1277" s="19"/>
      <c r="E1277" s="15"/>
      <c r="F1277" s="15"/>
    </row>
    <row r="1278" spans="1:6" ht="6.95" customHeight="1" x14ac:dyDescent="0.2">
      <c r="A1278" s="16"/>
      <c r="B1278" s="17"/>
      <c r="C1278" s="18"/>
      <c r="D1278" s="19"/>
      <c r="E1278" s="15"/>
      <c r="F1278" s="15"/>
    </row>
    <row r="1279" spans="1:6" ht="6.95" customHeight="1" x14ac:dyDescent="0.2">
      <c r="A1279" s="16"/>
      <c r="B1279" s="17"/>
      <c r="C1279" s="18"/>
      <c r="D1279" s="19"/>
      <c r="E1279" s="15"/>
      <c r="F1279" s="15"/>
    </row>
    <row r="1280" spans="1:6" ht="6.95" customHeight="1" x14ac:dyDescent="0.2">
      <c r="A1280" s="16">
        <v>4</v>
      </c>
      <c r="B1280" s="21" t="s">
        <v>155</v>
      </c>
      <c r="C1280" s="22" t="s">
        <v>11</v>
      </c>
      <c r="D1280" s="20">
        <v>14.552</v>
      </c>
      <c r="E1280" s="15">
        <v>0.444127763018628</v>
      </c>
      <c r="F1280" s="15">
        <f>D1280*E1280</f>
        <v>6.4629472074470744</v>
      </c>
    </row>
    <row r="1281" spans="1:6" ht="6.95" customHeight="1" x14ac:dyDescent="0.2">
      <c r="A1281" s="16"/>
      <c r="B1281" s="21"/>
      <c r="C1281" s="22"/>
      <c r="D1281" s="20"/>
      <c r="E1281" s="15"/>
      <c r="F1281" s="15"/>
    </row>
    <row r="1282" spans="1:6" ht="6.95" customHeight="1" x14ac:dyDescent="0.2">
      <c r="A1282" s="16"/>
      <c r="B1282" s="21"/>
      <c r="C1282" s="22"/>
      <c r="D1282" s="20"/>
      <c r="E1282" s="15"/>
      <c r="F1282" s="15"/>
    </row>
    <row r="1283" spans="1:6" ht="6.95" customHeight="1" x14ac:dyDescent="0.2">
      <c r="A1283" s="16"/>
      <c r="B1283" s="21"/>
      <c r="C1283" s="22"/>
      <c r="D1283" s="20"/>
      <c r="E1283" s="15"/>
      <c r="F1283" s="15"/>
    </row>
    <row r="1284" spans="1:6" ht="6.95" customHeight="1" x14ac:dyDescent="0.2">
      <c r="A1284" s="16">
        <v>5</v>
      </c>
      <c r="B1284" s="17" t="s">
        <v>41</v>
      </c>
      <c r="C1284" s="18" t="s">
        <v>11</v>
      </c>
      <c r="D1284" s="20">
        <v>2</v>
      </c>
      <c r="E1284" s="15">
        <v>4.2922286208786646</v>
      </c>
      <c r="F1284" s="15">
        <f>D1284*E1284</f>
        <v>8.5844572417573293</v>
      </c>
    </row>
    <row r="1285" spans="1:6" ht="6.95" customHeight="1" x14ac:dyDescent="0.2">
      <c r="A1285" s="16"/>
      <c r="B1285" s="17"/>
      <c r="C1285" s="18"/>
      <c r="D1285" s="20"/>
      <c r="E1285" s="15"/>
      <c r="F1285" s="15"/>
    </row>
    <row r="1286" spans="1:6" ht="6.95" customHeight="1" x14ac:dyDescent="0.2">
      <c r="A1286" s="16"/>
      <c r="B1286" s="17"/>
      <c r="C1286" s="18"/>
      <c r="D1286" s="20"/>
      <c r="E1286" s="15"/>
      <c r="F1286" s="15"/>
    </row>
    <row r="1287" spans="1:6" ht="6.95" customHeight="1" x14ac:dyDescent="0.2">
      <c r="A1287" s="16"/>
      <c r="B1287" s="17"/>
      <c r="C1287" s="18"/>
      <c r="D1287" s="20"/>
      <c r="E1287" s="15"/>
      <c r="F1287" s="15"/>
    </row>
    <row r="1288" spans="1:6" ht="6.95" customHeight="1" x14ac:dyDescent="0.2">
      <c r="A1288" s="16">
        <v>6</v>
      </c>
      <c r="B1288" s="17" t="s">
        <v>131</v>
      </c>
      <c r="C1288" s="18" t="s">
        <v>11</v>
      </c>
      <c r="D1288" s="18">
        <v>23.402999999999999</v>
      </c>
      <c r="E1288" s="15">
        <v>3.0079573948725726</v>
      </c>
      <c r="F1288" s="15">
        <f>D1288*E1288</f>
        <v>70.395226912202816</v>
      </c>
    </row>
    <row r="1289" spans="1:6" ht="6.95" customHeight="1" x14ac:dyDescent="0.2">
      <c r="A1289" s="16"/>
      <c r="B1289" s="17"/>
      <c r="C1289" s="18"/>
      <c r="D1289" s="18"/>
      <c r="E1289" s="15"/>
      <c r="F1289" s="15"/>
    </row>
    <row r="1290" spans="1:6" ht="6.95" customHeight="1" x14ac:dyDescent="0.2">
      <c r="A1290" s="16"/>
      <c r="B1290" s="17"/>
      <c r="C1290" s="18"/>
      <c r="D1290" s="18"/>
      <c r="E1290" s="15"/>
      <c r="F1290" s="15"/>
    </row>
    <row r="1291" spans="1:6" ht="6.95" customHeight="1" x14ac:dyDescent="0.2">
      <c r="A1291" s="16"/>
      <c r="B1291" s="17"/>
      <c r="C1291" s="18"/>
      <c r="D1291" s="18"/>
      <c r="E1291" s="15"/>
      <c r="F1291" s="15"/>
    </row>
    <row r="1292" spans="1:6" ht="6.95" customHeight="1" x14ac:dyDescent="0.2">
      <c r="A1292" s="16">
        <v>7</v>
      </c>
      <c r="B1292" s="17" t="s">
        <v>158</v>
      </c>
      <c r="C1292" s="18" t="s">
        <v>11</v>
      </c>
      <c r="D1292" s="19">
        <v>14.552</v>
      </c>
      <c r="E1292" s="15">
        <v>3.4207728914906883</v>
      </c>
      <c r="F1292" s="15">
        <f>D1292*E1292</f>
        <v>49.779087116972498</v>
      </c>
    </row>
    <row r="1293" spans="1:6" ht="6.95" customHeight="1" x14ac:dyDescent="0.2">
      <c r="A1293" s="16"/>
      <c r="B1293" s="17"/>
      <c r="C1293" s="18"/>
      <c r="D1293" s="19"/>
      <c r="E1293" s="15"/>
      <c r="F1293" s="15"/>
    </row>
    <row r="1294" spans="1:6" ht="6.95" customHeight="1" x14ac:dyDescent="0.2">
      <c r="A1294" s="16"/>
      <c r="B1294" s="17"/>
      <c r="C1294" s="18"/>
      <c r="D1294" s="19"/>
      <c r="E1294" s="15"/>
      <c r="F1294" s="15"/>
    </row>
    <row r="1295" spans="1:6" ht="6.95" customHeight="1" x14ac:dyDescent="0.2">
      <c r="A1295" s="16"/>
      <c r="B1295" s="17"/>
      <c r="C1295" s="18"/>
      <c r="D1295" s="19"/>
      <c r="E1295" s="15"/>
      <c r="F1295" s="15"/>
    </row>
    <row r="1296" spans="1:6" ht="20.100000000000001" customHeight="1" x14ac:dyDescent="0.2">
      <c r="A1296" s="7"/>
      <c r="B1296" s="8" t="s">
        <v>8</v>
      </c>
      <c r="C1296" s="9"/>
      <c r="D1296" s="9"/>
      <c r="E1296" s="1"/>
      <c r="F1296" s="10">
        <f>SUM(F8:F1295)</f>
        <v>66455.955738739271</v>
      </c>
    </row>
    <row r="1297" spans="1:6" ht="20.100000000000001" customHeight="1" x14ac:dyDescent="0.2">
      <c r="A1297" s="7"/>
      <c r="B1297" s="8" t="s">
        <v>165</v>
      </c>
      <c r="C1297" s="9"/>
      <c r="D1297" s="9"/>
      <c r="E1297" s="9"/>
      <c r="F1297" s="10">
        <f>F1296*0.2</f>
        <v>13291.191147747855</v>
      </c>
    </row>
    <row r="1298" spans="1:6" ht="20.100000000000001" customHeight="1" x14ac:dyDescent="0.2">
      <c r="A1298" s="7"/>
      <c r="B1298" s="8" t="s">
        <v>8</v>
      </c>
      <c r="C1298" s="9"/>
      <c r="D1298" s="9"/>
      <c r="E1298" s="9"/>
      <c r="F1298" s="11">
        <f>SUM(F1296:F1297)</f>
        <v>79747.146886487128</v>
      </c>
    </row>
    <row r="1300" spans="1:6" ht="14.25" customHeight="1" x14ac:dyDescent="0.2">
      <c r="B1300" s="12"/>
      <c r="E1300" s="12"/>
      <c r="F1300" s="13"/>
    </row>
    <row r="1301" spans="1:6" x14ac:dyDescent="0.2">
      <c r="B1301" s="12"/>
      <c r="C1301" s="12"/>
      <c r="D1301" s="12"/>
      <c r="E1301" s="12"/>
    </row>
    <row r="1302" spans="1:6" x14ac:dyDescent="0.2">
      <c r="D1302" s="14"/>
    </row>
    <row r="1303" spans="1:6" x14ac:dyDescent="0.2">
      <c r="B1303" s="12"/>
    </row>
  </sheetData>
  <mergeCells count="1942"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5:F6"/>
    <mergeCell ref="A8:A11"/>
    <mergeCell ref="B8:B11"/>
    <mergeCell ref="C8:C11"/>
    <mergeCell ref="D8:D11"/>
    <mergeCell ref="E8:E11"/>
    <mergeCell ref="F8:F11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68:F271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0:F583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604:F607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620:F623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20:E623"/>
    <mergeCell ref="F612:F615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36:F639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36:E639"/>
    <mergeCell ref="F628:F631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28:E631"/>
    <mergeCell ref="F652:F655"/>
    <mergeCell ref="A656:A659"/>
    <mergeCell ref="B656:B659"/>
    <mergeCell ref="C656:C659"/>
    <mergeCell ref="D656:D659"/>
    <mergeCell ref="E656:E659"/>
    <mergeCell ref="F656:F659"/>
    <mergeCell ref="A652:A655"/>
    <mergeCell ref="B652:B655"/>
    <mergeCell ref="C652:C655"/>
    <mergeCell ref="D652:D655"/>
    <mergeCell ref="E652:E655"/>
    <mergeCell ref="F644:F647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44:E647"/>
    <mergeCell ref="F668:F671"/>
    <mergeCell ref="A672:A675"/>
    <mergeCell ref="B672:B675"/>
    <mergeCell ref="C672:C675"/>
    <mergeCell ref="D672:D675"/>
    <mergeCell ref="E672:E675"/>
    <mergeCell ref="F672:F675"/>
    <mergeCell ref="A668:A671"/>
    <mergeCell ref="B668:B671"/>
    <mergeCell ref="C668:C671"/>
    <mergeCell ref="D668:D671"/>
    <mergeCell ref="E668:E671"/>
    <mergeCell ref="F660:F663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60:E663"/>
    <mergeCell ref="F684:F687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84:E687"/>
    <mergeCell ref="F676:F679"/>
    <mergeCell ref="A680:A683"/>
    <mergeCell ref="B680:B683"/>
    <mergeCell ref="C680:C683"/>
    <mergeCell ref="D680:D683"/>
    <mergeCell ref="E680:E683"/>
    <mergeCell ref="F680:F683"/>
    <mergeCell ref="A676:A679"/>
    <mergeCell ref="B676:B679"/>
    <mergeCell ref="C676:C679"/>
    <mergeCell ref="D676:D679"/>
    <mergeCell ref="E676:E679"/>
    <mergeCell ref="F700:F703"/>
    <mergeCell ref="A704:A707"/>
    <mergeCell ref="B704:B707"/>
    <mergeCell ref="C704:C707"/>
    <mergeCell ref="D704:D707"/>
    <mergeCell ref="E704:E707"/>
    <mergeCell ref="F704:F707"/>
    <mergeCell ref="A700:A703"/>
    <mergeCell ref="B700:B703"/>
    <mergeCell ref="C700:C703"/>
    <mergeCell ref="D700:D703"/>
    <mergeCell ref="E700:E703"/>
    <mergeCell ref="F692:F695"/>
    <mergeCell ref="A696:A699"/>
    <mergeCell ref="B696:B699"/>
    <mergeCell ref="C696:C699"/>
    <mergeCell ref="D696:D699"/>
    <mergeCell ref="E696:E699"/>
    <mergeCell ref="F696:F699"/>
    <mergeCell ref="A692:A695"/>
    <mergeCell ref="B692:B695"/>
    <mergeCell ref="C692:C695"/>
    <mergeCell ref="D692:D695"/>
    <mergeCell ref="E692:E695"/>
    <mergeCell ref="F716:F719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16:E719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732:F735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32:E735"/>
    <mergeCell ref="F724:F727"/>
    <mergeCell ref="A728:A731"/>
    <mergeCell ref="B728:B731"/>
    <mergeCell ref="C728:C731"/>
    <mergeCell ref="D728:D731"/>
    <mergeCell ref="E728:E731"/>
    <mergeCell ref="F728:F731"/>
    <mergeCell ref="A724:A727"/>
    <mergeCell ref="B724:B727"/>
    <mergeCell ref="C724:C727"/>
    <mergeCell ref="D724:D727"/>
    <mergeCell ref="E724:E727"/>
    <mergeCell ref="F748:F751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64:F767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64:E767"/>
    <mergeCell ref="F756:F75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80:F783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72:F775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72:E775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96:E799"/>
    <mergeCell ref="F788:F791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F828:F831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8:E831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44:F847"/>
    <mergeCell ref="A848:A851"/>
    <mergeCell ref="B848:B851"/>
    <mergeCell ref="C848:C851"/>
    <mergeCell ref="D848:D851"/>
    <mergeCell ref="E848:E851"/>
    <mergeCell ref="F848:F851"/>
    <mergeCell ref="A844:A847"/>
    <mergeCell ref="B844:B847"/>
    <mergeCell ref="C844:C847"/>
    <mergeCell ref="D844:D847"/>
    <mergeCell ref="E844:E847"/>
    <mergeCell ref="F836:F839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36:E839"/>
    <mergeCell ref="F860:F863"/>
    <mergeCell ref="A864:A867"/>
    <mergeCell ref="B864:B867"/>
    <mergeCell ref="C864:C867"/>
    <mergeCell ref="D864:D867"/>
    <mergeCell ref="E864:E867"/>
    <mergeCell ref="F864:F867"/>
    <mergeCell ref="A860:A863"/>
    <mergeCell ref="B860:B863"/>
    <mergeCell ref="C860:C863"/>
    <mergeCell ref="D860:D863"/>
    <mergeCell ref="E860:E863"/>
    <mergeCell ref="F852:F855"/>
    <mergeCell ref="A856:A859"/>
    <mergeCell ref="B856:B859"/>
    <mergeCell ref="C856:C859"/>
    <mergeCell ref="D856:D859"/>
    <mergeCell ref="E856:E859"/>
    <mergeCell ref="F856:F859"/>
    <mergeCell ref="A852:A855"/>
    <mergeCell ref="B852:B855"/>
    <mergeCell ref="C852:C855"/>
    <mergeCell ref="D852:D855"/>
    <mergeCell ref="E852:E855"/>
    <mergeCell ref="F876:F879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76:E879"/>
    <mergeCell ref="F868:F871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68:E871"/>
    <mergeCell ref="F892:F895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92:E895"/>
    <mergeCell ref="F884:F887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84:E887"/>
    <mergeCell ref="F908:F911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8:E911"/>
    <mergeCell ref="F900:F903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900:E903"/>
    <mergeCell ref="F924:F927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24:E927"/>
    <mergeCell ref="F916:F919"/>
    <mergeCell ref="A920:A923"/>
    <mergeCell ref="B920:B923"/>
    <mergeCell ref="C920:C923"/>
    <mergeCell ref="D920:D923"/>
    <mergeCell ref="E920:E923"/>
    <mergeCell ref="F920:F923"/>
    <mergeCell ref="A916:A919"/>
    <mergeCell ref="B916:B919"/>
    <mergeCell ref="C916:C919"/>
    <mergeCell ref="D916:D919"/>
    <mergeCell ref="E916:E919"/>
    <mergeCell ref="F940:F943"/>
    <mergeCell ref="A944:A947"/>
    <mergeCell ref="B944:B947"/>
    <mergeCell ref="C944:C947"/>
    <mergeCell ref="D944:D947"/>
    <mergeCell ref="E944:E947"/>
    <mergeCell ref="F944:F947"/>
    <mergeCell ref="A940:A943"/>
    <mergeCell ref="B940:B943"/>
    <mergeCell ref="C940:C943"/>
    <mergeCell ref="D940:D943"/>
    <mergeCell ref="E940:E943"/>
    <mergeCell ref="F932:F935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32:E935"/>
    <mergeCell ref="F956:F959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56:E959"/>
    <mergeCell ref="F948:F951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8:E951"/>
    <mergeCell ref="F972:F975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64:F967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  <mergeCell ref="E964:E967"/>
    <mergeCell ref="F988:F991"/>
    <mergeCell ref="A992:A995"/>
    <mergeCell ref="B992:B995"/>
    <mergeCell ref="C992:C995"/>
    <mergeCell ref="D992:D995"/>
    <mergeCell ref="E992:E995"/>
    <mergeCell ref="F992:F995"/>
    <mergeCell ref="A988:A991"/>
    <mergeCell ref="B988:B991"/>
    <mergeCell ref="C988:C991"/>
    <mergeCell ref="D988:D991"/>
    <mergeCell ref="E988:E991"/>
    <mergeCell ref="F980:F983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1004:F1007"/>
    <mergeCell ref="A1008:A1011"/>
    <mergeCell ref="B1008:B1011"/>
    <mergeCell ref="C1008:C1011"/>
    <mergeCell ref="D1008:D1011"/>
    <mergeCell ref="E1008:E1011"/>
    <mergeCell ref="F1008:F1011"/>
    <mergeCell ref="A1004:A1007"/>
    <mergeCell ref="B1004:B1007"/>
    <mergeCell ref="C1004:C1007"/>
    <mergeCell ref="D1004:D1007"/>
    <mergeCell ref="E1004:E1007"/>
    <mergeCell ref="F996:F999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1020:F1023"/>
    <mergeCell ref="A1024:A1027"/>
    <mergeCell ref="B1024:B1027"/>
    <mergeCell ref="C1024:C1027"/>
    <mergeCell ref="D1024:D1027"/>
    <mergeCell ref="E1024:E1027"/>
    <mergeCell ref="F1024:F1027"/>
    <mergeCell ref="A1020:A1023"/>
    <mergeCell ref="B1020:B1023"/>
    <mergeCell ref="C1020:C1023"/>
    <mergeCell ref="D1020:D1023"/>
    <mergeCell ref="E1020:E1023"/>
    <mergeCell ref="F1012:F1015"/>
    <mergeCell ref="A1016:A1019"/>
    <mergeCell ref="B1016:B1019"/>
    <mergeCell ref="C1016:C1019"/>
    <mergeCell ref="D1016:D1019"/>
    <mergeCell ref="E1016:E1019"/>
    <mergeCell ref="F1016:F1019"/>
    <mergeCell ref="A1012:A1015"/>
    <mergeCell ref="B1012:B1015"/>
    <mergeCell ref="C1012:C1015"/>
    <mergeCell ref="D1012:D1015"/>
    <mergeCell ref="E1012:E1015"/>
    <mergeCell ref="F1036:F1039"/>
    <mergeCell ref="A1040:A1043"/>
    <mergeCell ref="B1040:B1043"/>
    <mergeCell ref="C1040:C1043"/>
    <mergeCell ref="D1040:D1043"/>
    <mergeCell ref="E1040:E1043"/>
    <mergeCell ref="F1040:F1043"/>
    <mergeCell ref="A1036:A1039"/>
    <mergeCell ref="B1036:B1039"/>
    <mergeCell ref="C1036:C1039"/>
    <mergeCell ref="D1036:D1039"/>
    <mergeCell ref="E1036:E1039"/>
    <mergeCell ref="F1028:F1031"/>
    <mergeCell ref="A1032:A1035"/>
    <mergeCell ref="B1032:B1035"/>
    <mergeCell ref="C1032:C1035"/>
    <mergeCell ref="D1032:D1035"/>
    <mergeCell ref="E1032:E1035"/>
    <mergeCell ref="F1032:F1035"/>
    <mergeCell ref="A1028:A1031"/>
    <mergeCell ref="B1028:B1031"/>
    <mergeCell ref="C1028:C1031"/>
    <mergeCell ref="D1028:D1031"/>
    <mergeCell ref="E1028:E1031"/>
    <mergeCell ref="F1052:F1055"/>
    <mergeCell ref="A1056:A1059"/>
    <mergeCell ref="B1056:B1059"/>
    <mergeCell ref="C1056:C1059"/>
    <mergeCell ref="D1056:D1059"/>
    <mergeCell ref="E1056:E1059"/>
    <mergeCell ref="F1056:F1059"/>
    <mergeCell ref="A1052:A1055"/>
    <mergeCell ref="B1052:B1055"/>
    <mergeCell ref="C1052:C1055"/>
    <mergeCell ref="D1052:D1055"/>
    <mergeCell ref="E1052:E1055"/>
    <mergeCell ref="F1044:F1047"/>
    <mergeCell ref="A1048:A1051"/>
    <mergeCell ref="B1048:B1051"/>
    <mergeCell ref="C1048:C1051"/>
    <mergeCell ref="D1048:D1051"/>
    <mergeCell ref="E1048:E1051"/>
    <mergeCell ref="F1048:F1051"/>
    <mergeCell ref="A1044:A1047"/>
    <mergeCell ref="B1044:B1047"/>
    <mergeCell ref="C1044:C1047"/>
    <mergeCell ref="D1044:D1047"/>
    <mergeCell ref="E1044:E1047"/>
    <mergeCell ref="F1068:F1071"/>
    <mergeCell ref="A1072:A1075"/>
    <mergeCell ref="B1072:B1075"/>
    <mergeCell ref="C1072:C1075"/>
    <mergeCell ref="D1072:D1075"/>
    <mergeCell ref="E1072:E1075"/>
    <mergeCell ref="F1072:F1075"/>
    <mergeCell ref="A1068:A1071"/>
    <mergeCell ref="B1068:B1071"/>
    <mergeCell ref="C1068:C1071"/>
    <mergeCell ref="D1068:D1071"/>
    <mergeCell ref="E1068:E1071"/>
    <mergeCell ref="F1060:F1063"/>
    <mergeCell ref="A1064:A1067"/>
    <mergeCell ref="B1064:B1067"/>
    <mergeCell ref="C1064:C1067"/>
    <mergeCell ref="D1064:D1067"/>
    <mergeCell ref="E1064:E1067"/>
    <mergeCell ref="F1064:F1067"/>
    <mergeCell ref="A1060:A1063"/>
    <mergeCell ref="B1060:B1063"/>
    <mergeCell ref="C1060:C1063"/>
    <mergeCell ref="D1060:D1063"/>
    <mergeCell ref="E1060:E1063"/>
    <mergeCell ref="F1084:F1087"/>
    <mergeCell ref="A1088:A1091"/>
    <mergeCell ref="B1088:B1091"/>
    <mergeCell ref="C1088:C1091"/>
    <mergeCell ref="D1088:D1091"/>
    <mergeCell ref="E1088:E1091"/>
    <mergeCell ref="F1088:F1091"/>
    <mergeCell ref="A1084:A1087"/>
    <mergeCell ref="B1084:B1087"/>
    <mergeCell ref="C1084:C1087"/>
    <mergeCell ref="D1084:D1087"/>
    <mergeCell ref="E1084:E1087"/>
    <mergeCell ref="F1076:F1079"/>
    <mergeCell ref="A1080:A1083"/>
    <mergeCell ref="B1080:B1083"/>
    <mergeCell ref="C1080:C1083"/>
    <mergeCell ref="D1080:D1083"/>
    <mergeCell ref="E1080:E1083"/>
    <mergeCell ref="F1080:F1083"/>
    <mergeCell ref="A1076:A1079"/>
    <mergeCell ref="B1076:B1079"/>
    <mergeCell ref="C1076:C1079"/>
    <mergeCell ref="D1076:D1079"/>
    <mergeCell ref="E1076:E1079"/>
    <mergeCell ref="F1100:F1103"/>
    <mergeCell ref="A1104:A1107"/>
    <mergeCell ref="B1104:B1107"/>
    <mergeCell ref="C1104:C1107"/>
    <mergeCell ref="D1104:D1107"/>
    <mergeCell ref="E1104:E1107"/>
    <mergeCell ref="F1104:F1107"/>
    <mergeCell ref="A1100:A1103"/>
    <mergeCell ref="B1100:B1103"/>
    <mergeCell ref="C1100:C1103"/>
    <mergeCell ref="D1100:D1103"/>
    <mergeCell ref="E1100:E1103"/>
    <mergeCell ref="F1092:F1095"/>
    <mergeCell ref="A1096:A1099"/>
    <mergeCell ref="B1096:B1099"/>
    <mergeCell ref="C1096:C1099"/>
    <mergeCell ref="D1096:D1099"/>
    <mergeCell ref="E1096:E1099"/>
    <mergeCell ref="F1096:F1099"/>
    <mergeCell ref="A1092:A1095"/>
    <mergeCell ref="B1092:B1095"/>
    <mergeCell ref="C1092:C1095"/>
    <mergeCell ref="D1092:D1095"/>
    <mergeCell ref="E1092:E1095"/>
    <mergeCell ref="F1116:F1119"/>
    <mergeCell ref="A1120:A1123"/>
    <mergeCell ref="B1120:B1123"/>
    <mergeCell ref="C1120:C1123"/>
    <mergeCell ref="D1120:D1123"/>
    <mergeCell ref="E1120:E1123"/>
    <mergeCell ref="F1120:F1123"/>
    <mergeCell ref="A1116:A1119"/>
    <mergeCell ref="B1116:B1119"/>
    <mergeCell ref="C1116:C1119"/>
    <mergeCell ref="D1116:D1119"/>
    <mergeCell ref="E1116:E1119"/>
    <mergeCell ref="F1108:F1111"/>
    <mergeCell ref="A1112:A1115"/>
    <mergeCell ref="B1112:B1115"/>
    <mergeCell ref="C1112:C1115"/>
    <mergeCell ref="D1112:D1115"/>
    <mergeCell ref="E1112:E1115"/>
    <mergeCell ref="F1112:F1115"/>
    <mergeCell ref="A1108:A1111"/>
    <mergeCell ref="B1108:B1111"/>
    <mergeCell ref="C1108:C1111"/>
    <mergeCell ref="D1108:D1111"/>
    <mergeCell ref="E1108:E1111"/>
    <mergeCell ref="F1132:F1135"/>
    <mergeCell ref="A1136:A1139"/>
    <mergeCell ref="B1136:B1139"/>
    <mergeCell ref="C1136:C1139"/>
    <mergeCell ref="D1136:D1139"/>
    <mergeCell ref="E1136:E1139"/>
    <mergeCell ref="F1136:F1139"/>
    <mergeCell ref="A1132:A1135"/>
    <mergeCell ref="B1132:B1135"/>
    <mergeCell ref="C1132:C1135"/>
    <mergeCell ref="D1132:D1135"/>
    <mergeCell ref="E1132:E1135"/>
    <mergeCell ref="F1124:F1127"/>
    <mergeCell ref="A1128:A1131"/>
    <mergeCell ref="B1128:B1131"/>
    <mergeCell ref="C1128:C1131"/>
    <mergeCell ref="D1128:D1131"/>
    <mergeCell ref="E1128:E1131"/>
    <mergeCell ref="F1128:F1131"/>
    <mergeCell ref="A1124:A1127"/>
    <mergeCell ref="B1124:B1127"/>
    <mergeCell ref="C1124:C1127"/>
    <mergeCell ref="D1124:D1127"/>
    <mergeCell ref="E1124:E1127"/>
    <mergeCell ref="F1148:F1151"/>
    <mergeCell ref="A1152:A1155"/>
    <mergeCell ref="B1152:B1155"/>
    <mergeCell ref="C1152:C1155"/>
    <mergeCell ref="D1152:D1155"/>
    <mergeCell ref="E1152:E1155"/>
    <mergeCell ref="F1152:F1155"/>
    <mergeCell ref="A1148:A1151"/>
    <mergeCell ref="B1148:B1151"/>
    <mergeCell ref="C1148:C1151"/>
    <mergeCell ref="D1148:D1151"/>
    <mergeCell ref="E1148:E1151"/>
    <mergeCell ref="F1140:F1143"/>
    <mergeCell ref="A1144:A1147"/>
    <mergeCell ref="B1144:B1147"/>
    <mergeCell ref="C1144:C1147"/>
    <mergeCell ref="D1144:D1147"/>
    <mergeCell ref="E1144:E1147"/>
    <mergeCell ref="F1144:F1147"/>
    <mergeCell ref="A1140:A1143"/>
    <mergeCell ref="B1140:B1143"/>
    <mergeCell ref="C1140:C1143"/>
    <mergeCell ref="D1140:D1143"/>
    <mergeCell ref="E1140:E1143"/>
    <mergeCell ref="F1164:F1167"/>
    <mergeCell ref="A1168:A1171"/>
    <mergeCell ref="B1168:B1171"/>
    <mergeCell ref="C1168:C1171"/>
    <mergeCell ref="D1168:D1171"/>
    <mergeCell ref="E1168:E1171"/>
    <mergeCell ref="F1168:F1171"/>
    <mergeCell ref="A1164:A1167"/>
    <mergeCell ref="B1164:B1167"/>
    <mergeCell ref="C1164:C1167"/>
    <mergeCell ref="D1164:D1167"/>
    <mergeCell ref="E1164:E1167"/>
    <mergeCell ref="F1156:F1159"/>
    <mergeCell ref="A1160:A1163"/>
    <mergeCell ref="B1160:B1163"/>
    <mergeCell ref="C1160:C1163"/>
    <mergeCell ref="D1160:D1163"/>
    <mergeCell ref="E1160:E1163"/>
    <mergeCell ref="F1160:F1163"/>
    <mergeCell ref="A1156:A1159"/>
    <mergeCell ref="B1156:B1159"/>
    <mergeCell ref="C1156:C1159"/>
    <mergeCell ref="D1156:D1159"/>
    <mergeCell ref="E1156:E1159"/>
    <mergeCell ref="F1180:F1183"/>
    <mergeCell ref="A1184:A1187"/>
    <mergeCell ref="B1184:B1187"/>
    <mergeCell ref="C1184:C1187"/>
    <mergeCell ref="D1184:D1187"/>
    <mergeCell ref="E1184:E1187"/>
    <mergeCell ref="F1184:F1187"/>
    <mergeCell ref="A1180:A1183"/>
    <mergeCell ref="B1180:B1183"/>
    <mergeCell ref="C1180:C1183"/>
    <mergeCell ref="D1180:D1183"/>
    <mergeCell ref="E1180:E1183"/>
    <mergeCell ref="F1172:F1175"/>
    <mergeCell ref="A1176:A1179"/>
    <mergeCell ref="B1176:B1179"/>
    <mergeCell ref="C1176:C1179"/>
    <mergeCell ref="D1176:D1179"/>
    <mergeCell ref="E1176:E1179"/>
    <mergeCell ref="F1176:F1179"/>
    <mergeCell ref="A1172:A1175"/>
    <mergeCell ref="B1172:B1175"/>
    <mergeCell ref="C1172:C1175"/>
    <mergeCell ref="D1172:D1175"/>
    <mergeCell ref="E1172:E1175"/>
    <mergeCell ref="F1196:F1199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188:F1191"/>
    <mergeCell ref="A1192:A1195"/>
    <mergeCell ref="B1192:B1195"/>
    <mergeCell ref="C1192:C1195"/>
    <mergeCell ref="D1192:D1195"/>
    <mergeCell ref="E1192:E1195"/>
    <mergeCell ref="F1192:F1195"/>
    <mergeCell ref="A1188:A1191"/>
    <mergeCell ref="B1188:B1191"/>
    <mergeCell ref="C1188:C1191"/>
    <mergeCell ref="D1188:D1191"/>
    <mergeCell ref="E1188:E1191"/>
    <mergeCell ref="F1212:F1215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04:F1207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228:F1231"/>
    <mergeCell ref="A1232:A1235"/>
    <mergeCell ref="B1232:B1235"/>
    <mergeCell ref="C1232:C1235"/>
    <mergeCell ref="D1232:D1235"/>
    <mergeCell ref="E1232:E1235"/>
    <mergeCell ref="F1232:F1235"/>
    <mergeCell ref="A1228:A1231"/>
    <mergeCell ref="B1228:B1231"/>
    <mergeCell ref="C1228:C1231"/>
    <mergeCell ref="D1228:D1231"/>
    <mergeCell ref="E1228:E1231"/>
    <mergeCell ref="F1220:F1223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44:F1247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36:F1239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60:F1263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F1252:F1255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76:F1279"/>
    <mergeCell ref="A1280:A1283"/>
    <mergeCell ref="B1280:B1283"/>
    <mergeCell ref="C1280:C1283"/>
    <mergeCell ref="D1280:D1283"/>
    <mergeCell ref="E1280:E1283"/>
    <mergeCell ref="F1280:F1283"/>
    <mergeCell ref="A1276:A1279"/>
    <mergeCell ref="B1276:B1279"/>
    <mergeCell ref="C1276:C1279"/>
    <mergeCell ref="D1276:D1279"/>
    <mergeCell ref="E1276:E1279"/>
    <mergeCell ref="F1268:F1271"/>
    <mergeCell ref="A1272:A1275"/>
    <mergeCell ref="B1272:B1275"/>
    <mergeCell ref="C1272:C1275"/>
    <mergeCell ref="D1272:D1275"/>
    <mergeCell ref="E1272:E1275"/>
    <mergeCell ref="F1272:F1275"/>
    <mergeCell ref="A1268:A1271"/>
    <mergeCell ref="B1268:B1271"/>
    <mergeCell ref="C1268:C1271"/>
    <mergeCell ref="D1268:D1271"/>
    <mergeCell ref="E1268:E1271"/>
    <mergeCell ref="F1292:F1295"/>
    <mergeCell ref="A1292:A1295"/>
    <mergeCell ref="B1292:B1295"/>
    <mergeCell ref="C1292:C1295"/>
    <mergeCell ref="D1292:D1295"/>
    <mergeCell ref="E1292:E1295"/>
    <mergeCell ref="F1284:F1287"/>
    <mergeCell ref="A1288:A1291"/>
    <mergeCell ref="B1288:B1291"/>
    <mergeCell ref="C1288:C1291"/>
    <mergeCell ref="D1288:D1291"/>
    <mergeCell ref="E1288:E1291"/>
    <mergeCell ref="F1288:F1291"/>
    <mergeCell ref="A1284:A1287"/>
    <mergeCell ref="B1284:B1287"/>
    <mergeCell ref="C1284:C1287"/>
    <mergeCell ref="D1284:D1287"/>
    <mergeCell ref="E1284:E1287"/>
  </mergeCells>
  <pageMargins left="0.74803149606299213" right="0.35433070866141736" top="0.39370078740157483" bottom="0.78740157480314965" header="0.51181102362204722" footer="0.51181102362204722"/>
  <pageSetup paperSize="9" orientation="portrait" r:id="rId1"/>
  <headerFooter alignWithMargins="0">
    <oddFooter>Page &amp;P</oddFooter>
  </headerFooter>
  <rowBreaks count="7" manualBreakCount="7">
    <brk id="219" max="16383" man="1"/>
    <brk id="331" max="16383" man="1"/>
    <brk id="679" max="16383" man="1"/>
    <brk id="791" max="16383" man="1"/>
    <brk id="899" max="16383" man="1"/>
    <brk id="1015" max="16383" man="1"/>
    <brk id="1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 caval (2)</vt:lpstr>
      <vt:lpstr>'SH caval (2)'!Print_Area</vt:lpstr>
      <vt:lpstr>'SH caval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Ani Tashchyan</cp:lastModifiedBy>
  <cp:lastPrinted>2025-11-02T18:37:20Z</cp:lastPrinted>
  <dcterms:created xsi:type="dcterms:W3CDTF">2025-11-02T18:35:33Z</dcterms:created>
  <dcterms:modified xsi:type="dcterms:W3CDTF">2025-11-11T10:55:59Z</dcterms:modified>
</cp:coreProperties>
</file>